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\\SRV045sr\GRD-UEP\LICITAÇÕES_2019\Jacaré dos Homens\"/>
    </mc:Choice>
  </mc:AlternateContent>
  <xr:revisionPtr revIDLastSave="0" documentId="13_ncr:1_{DE73D97D-5B16-4229-99D4-299C68FE9DFA}" xr6:coauthVersionLast="45" xr6:coauthVersionMax="45" xr10:uidLastSave="{00000000-0000-0000-0000-000000000000}"/>
  <bookViews>
    <workbookView xWindow="-120" yWindow="-120" windowWidth="29040" windowHeight="15840" tabRatio="764" firstSheet="2" activeTab="6" xr2:uid="{00000000-000D-0000-FFFF-FFFF00000000}"/>
  </bookViews>
  <sheets>
    <sheet name="BDI (preencher) Materiais" sheetId="13" r:id="rId1"/>
    <sheet name="BDI (preencher)" sheetId="8" r:id="rId2"/>
    <sheet name="sintetica(preencher_aqui)" sheetId="2" r:id="rId3"/>
    <sheet name="MEMORIAL DE CALCULO" sheetId="10" r:id="rId4"/>
    <sheet name="composicao(base_de_dados)" sheetId="7" r:id="rId5"/>
    <sheet name="CURVA ABC - SERVIÇO" sheetId="11" r:id="rId6"/>
    <sheet name="Cronograma fisico financeiro" sheetId="9" r:id="rId7"/>
    <sheet name="COTAÇÃO" sheetId="12" r:id="rId8"/>
  </sheets>
  <externalReferences>
    <externalReference r:id="rId9"/>
  </externalReferences>
  <definedNames>
    <definedName name="__xlfn_CONCAT">NA()</definedName>
    <definedName name="__xlfn_IFERROR">NA()</definedName>
    <definedName name="__xlfn_SUMIFS">NA()</definedName>
    <definedName name="Excel_BuiltIn__FilterDatabase" localSheetId="4">'composicao(base_de_dados)'!$A$1:$F$17</definedName>
    <definedName name="TiposObras">[1]DADOS!$A$1:$A$6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" i="9" l="1"/>
  <c r="J3" i="9"/>
  <c r="I3" i="9"/>
  <c r="I2" i="9"/>
  <c r="K2" i="9"/>
  <c r="K3" i="9" s="1"/>
  <c r="J2" i="9"/>
  <c r="H2" i="9"/>
  <c r="H6" i="9"/>
  <c r="C6" i="9"/>
  <c r="J37" i="2" l="1"/>
  <c r="J38" i="2"/>
  <c r="J39" i="2"/>
  <c r="J36" i="2"/>
  <c r="J30" i="2"/>
  <c r="J31" i="2"/>
  <c r="J32" i="2"/>
  <c r="J33" i="2"/>
  <c r="J29" i="2"/>
  <c r="J23" i="2"/>
  <c r="J24" i="2"/>
  <c r="J25" i="2"/>
  <c r="J26" i="2"/>
  <c r="J22" i="2"/>
  <c r="J19" i="2"/>
  <c r="J18" i="2"/>
  <c r="J11" i="2"/>
  <c r="J12" i="2"/>
  <c r="J13" i="2"/>
  <c r="J14" i="2"/>
  <c r="J15" i="2"/>
  <c r="J10" i="2"/>
  <c r="I37" i="2" l="1"/>
  <c r="I38" i="2"/>
  <c r="I39" i="2"/>
  <c r="E20" i="13" l="1"/>
  <c r="E25" i="13" s="1"/>
  <c r="F25" i="13" s="1"/>
  <c r="F4" i="2" s="1"/>
  <c r="H14" i="2" s="1"/>
  <c r="I15" i="2" l="1"/>
  <c r="F28" i="7"/>
  <c r="F29" i="7"/>
  <c r="B10" i="11" l="1"/>
  <c r="B9" i="11"/>
  <c r="B8" i="11"/>
  <c r="B7" i="11"/>
  <c r="B6" i="11"/>
  <c r="C9" i="9" l="1"/>
  <c r="B8" i="9"/>
  <c r="I32" i="2" l="1"/>
  <c r="F48" i="7"/>
  <c r="F47" i="7"/>
  <c r="F49" i="7" s="1"/>
  <c r="F50" i="7" s="1"/>
  <c r="F51" i="7" s="1"/>
  <c r="B46" i="7"/>
  <c r="F36" i="7"/>
  <c r="F37" i="7"/>
  <c r="F38" i="7"/>
  <c r="F39" i="7"/>
  <c r="F40" i="7"/>
  <c r="F35" i="7"/>
  <c r="B34" i="7"/>
  <c r="F27" i="7"/>
  <c r="F26" i="7"/>
  <c r="F25" i="7"/>
  <c r="B24" i="7"/>
  <c r="F19" i="7"/>
  <c r="F12" i="7"/>
  <c r="I30" i="2"/>
  <c r="I23" i="2"/>
  <c r="I24" i="2"/>
  <c r="I25" i="2"/>
  <c r="I26" i="2"/>
  <c r="I19" i="2"/>
  <c r="I14" i="2"/>
  <c r="F24" i="7" l="1"/>
  <c r="F30" i="7"/>
  <c r="F41" i="7"/>
  <c r="F46" i="7"/>
  <c r="G36" i="2" s="1"/>
  <c r="I36" i="2" s="1"/>
  <c r="G13" i="2"/>
  <c r="H13" i="2" s="1"/>
  <c r="F34" i="7"/>
  <c r="G29" i="2" s="1"/>
  <c r="C15" i="9"/>
  <c r="E20" i="8"/>
  <c r="E25" i="8" s="1"/>
  <c r="F25" i="8" s="1"/>
  <c r="F3" i="2" s="1"/>
  <c r="H15" i="2" l="1"/>
  <c r="H39" i="2"/>
  <c r="H38" i="2"/>
  <c r="H37" i="2"/>
  <c r="I40" i="2"/>
  <c r="C10" i="11" s="1"/>
  <c r="F43" i="7"/>
  <c r="F44" i="7" s="1"/>
  <c r="F42" i="7"/>
  <c r="F31" i="7"/>
  <c r="F32" i="7"/>
  <c r="H29" i="2"/>
  <c r="H30" i="2"/>
  <c r="H32" i="2"/>
  <c r="H36" i="2"/>
  <c r="H23" i="2"/>
  <c r="H25" i="2"/>
  <c r="H24" i="2"/>
  <c r="H26" i="2"/>
  <c r="H19" i="2"/>
  <c r="I31" i="2"/>
  <c r="I33" i="2"/>
  <c r="I29" i="2"/>
  <c r="F18" i="7"/>
  <c r="J40" i="2" l="1"/>
  <c r="D10" i="11" s="1"/>
  <c r="F17" i="7"/>
  <c r="G12" i="2" s="1"/>
  <c r="I12" i="2" s="1"/>
  <c r="F20" i="7"/>
  <c r="I34" i="2"/>
  <c r="C9" i="11" s="1"/>
  <c r="B12" i="9"/>
  <c r="I22" i="2"/>
  <c r="I13" i="2"/>
  <c r="I18" i="2"/>
  <c r="I20" i="2" s="1"/>
  <c r="C7" i="11" s="1"/>
  <c r="F21" i="7" l="1"/>
  <c r="F22" i="7" s="1"/>
  <c r="I27" i="2"/>
  <c r="C8" i="11" s="1"/>
  <c r="C7" i="9" l="1"/>
  <c r="B14" i="9"/>
  <c r="B10" i="9"/>
  <c r="B6" i="9"/>
  <c r="F14" i="9"/>
  <c r="F12" i="9"/>
  <c r="F10" i="9"/>
  <c r="F6" i="9"/>
  <c r="C11" i="9" l="1"/>
  <c r="H33" i="2" l="1"/>
  <c r="H22" i="2"/>
  <c r="H18" i="2"/>
  <c r="J20" i="2" s="1"/>
  <c r="H12" i="2"/>
  <c r="H31" i="2"/>
  <c r="F3" i="7"/>
  <c r="F5" i="7" s="1"/>
  <c r="F4" i="7"/>
  <c r="F11" i="7"/>
  <c r="F6" i="7" l="1"/>
  <c r="F7" i="7" s="1"/>
  <c r="F13" i="7"/>
  <c r="D7" i="11"/>
  <c r="C8" i="9"/>
  <c r="H8" i="9" s="1"/>
  <c r="J34" i="2"/>
  <c r="G10" i="2"/>
  <c r="G11" i="2" l="1"/>
  <c r="F14" i="7"/>
  <c r="F15" i="7" s="1"/>
  <c r="C12" i="9"/>
  <c r="I12" i="9" s="1"/>
  <c r="D9" i="11"/>
  <c r="H10" i="2"/>
  <c r="I10" i="2"/>
  <c r="C14" i="9"/>
  <c r="H11" i="2" l="1"/>
  <c r="J16" i="2" s="1"/>
  <c r="I11" i="2"/>
  <c r="I16" i="2" s="1"/>
  <c r="C6" i="11" s="1"/>
  <c r="J12" i="9"/>
  <c r="H12" i="9"/>
  <c r="J14" i="9"/>
  <c r="I14" i="9"/>
  <c r="K14" i="9"/>
  <c r="J27" i="2"/>
  <c r="D6" i="11" l="1"/>
  <c r="D8" i="11"/>
  <c r="E10" i="11" s="1"/>
  <c r="C10" i="9"/>
  <c r="I10" i="9" s="1"/>
  <c r="J42" i="2"/>
  <c r="H14" i="9"/>
  <c r="E8" i="11" l="1"/>
  <c r="E9" i="11"/>
  <c r="E6" i="11"/>
  <c r="F6" i="11" s="1"/>
  <c r="E7" i="11"/>
  <c r="H10" i="9"/>
  <c r="I8" i="9"/>
  <c r="K8" i="9"/>
  <c r="J8" i="9"/>
  <c r="J10" i="9"/>
  <c r="K10" i="9"/>
  <c r="C13" i="9"/>
  <c r="F7" i="11" l="1"/>
  <c r="F8" i="11" s="1"/>
  <c r="F9" i="11" s="1"/>
  <c r="F10" i="11" s="1"/>
  <c r="H3" i="9"/>
  <c r="J6" i="9"/>
  <c r="I6" i="9"/>
  <c r="K6" i="9"/>
  <c r="I4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Luiza Moura Cardoso</author>
  </authors>
  <commentList>
    <comment ref="E2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Total gasto em cada mês. Calculado automaticamente.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3" authorId="0" shapeId="0" xr:uid="{00000000-0006-0000-0600-000002000000}">
      <text>
        <r>
          <rPr>
            <b/>
            <sz val="9"/>
            <color indexed="81"/>
            <rFont val="Segoe UI"/>
            <family val="2"/>
          </rPr>
          <t>E o custo acumulado, até cada mês. Conforme a obra avança, eles crescem até atingir o total de investimento da obra.
Calculado automaticamente.</t>
        </r>
      </text>
    </comment>
    <comment ref="A5" authorId="0" shapeId="0" xr:uid="{00000000-0006-0000-0600-000003000000}">
      <text>
        <r>
          <rPr>
            <b/>
            <sz val="9"/>
            <color indexed="81"/>
            <rFont val="Segoe UI"/>
            <family val="2"/>
          </rPr>
          <t>Etapas em ordem de execução. Assim a "Etapa 1" é a primeira a ser executada.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5" authorId="0" shapeId="0" xr:uid="{00000000-0006-0000-0600-000004000000}">
      <text>
        <r>
          <rPr>
            <b/>
            <sz val="9"/>
            <color indexed="81"/>
            <rFont val="Segoe UI"/>
            <family val="2"/>
          </rPr>
          <t>Colocar um nome que identifica a etapa, colocando-as em ordem de execução. 
Quanto mais linhas, maior o detalhamento do cronograma.</t>
        </r>
      </text>
    </comment>
    <comment ref="C5" authorId="0" shapeId="0" xr:uid="{00000000-0006-0000-0600-000005000000}">
      <text>
        <r>
          <rPr>
            <b/>
            <sz val="9"/>
            <color indexed="81"/>
            <rFont val="Segoe UI"/>
            <family val="2"/>
          </rPr>
          <t>Nesta coluna é mostrado o custo total para executar a etapa da obra.
Calculado automaticamente, com a soma dos gastos em cada mês daquela etapa.</t>
        </r>
      </text>
    </comment>
    <comment ref="D5" authorId="0" shapeId="0" xr:uid="{00000000-0006-0000-0600-000006000000}">
      <text>
        <r>
          <rPr>
            <b/>
            <sz val="9"/>
            <color indexed="81"/>
            <rFont val="Segoe UI"/>
            <family val="2"/>
          </rPr>
          <t>Insira a Data de Início Prevista ou Realizada da etapa.</t>
        </r>
      </text>
    </comment>
    <comment ref="E5" authorId="0" shapeId="0" xr:uid="{00000000-0006-0000-0600-000007000000}">
      <text>
        <r>
          <rPr>
            <b/>
            <sz val="9"/>
            <color indexed="81"/>
            <rFont val="Segoe UI"/>
            <family val="2"/>
          </rPr>
          <t>Coloque a Data de Término Prevista ou Realizada da Etapa.</t>
        </r>
      </text>
    </comment>
    <comment ref="F5" authorId="0" shapeId="0" xr:uid="{00000000-0006-0000-0600-000008000000}">
      <text>
        <r>
          <rPr>
            <b/>
            <sz val="9"/>
            <color indexed="81"/>
            <rFont val="Segoe UI"/>
            <family val="2"/>
          </rPr>
          <t>Calcula automaticamente os dias, através das Datas de Início e Término da etapa.</t>
        </r>
      </text>
    </comment>
  </commentList>
</comments>
</file>

<file path=xl/sharedStrings.xml><?xml version="1.0" encoding="utf-8"?>
<sst xmlns="http://schemas.openxmlformats.org/spreadsheetml/2006/main" count="411" uniqueCount="271">
  <si>
    <t>1.1</t>
  </si>
  <si>
    <t>1.5</t>
  </si>
  <si>
    <t>2.1</t>
  </si>
  <si>
    <t>2.2</t>
  </si>
  <si>
    <t>3.1</t>
  </si>
  <si>
    <t>4.1</t>
  </si>
  <si>
    <t>4.2</t>
  </si>
  <si>
    <t>15.1</t>
  </si>
  <si>
    <t>15.2</t>
  </si>
  <si>
    <t>TOTAL</t>
  </si>
  <si>
    <t>UNIDADE</t>
  </si>
  <si>
    <t>QUANTIDADE</t>
  </si>
  <si>
    <t>CUSTO TOTAL</t>
  </si>
  <si>
    <t>H</t>
  </si>
  <si>
    <t>PLACA DE OBRA EM CHAPA DE ACO GALVANIZADO</t>
  </si>
  <si>
    <t>SERVIÇOS COMPLEMENTARES</t>
  </si>
  <si>
    <t>Etapa</t>
  </si>
  <si>
    <t>CÓDIGO ITEM (SINAPI)</t>
  </si>
  <si>
    <t>DESCRIÇÃO DA COMPOSIÇÃO</t>
  </si>
  <si>
    <t>PREÇO UNITÁRIO (R$)</t>
  </si>
  <si>
    <t>S/BDI</t>
  </si>
  <si>
    <t>C/BDI</t>
  </si>
  <si>
    <t>CÓDIGO</t>
  </si>
  <si>
    <t>ITEM</t>
  </si>
  <si>
    <t>DESCRIÇÃO</t>
  </si>
  <si>
    <t>VALOR UNITARIO</t>
  </si>
  <si>
    <t xml:space="preserve">Total do mês   </t>
  </si>
  <si>
    <t xml:space="preserve">Total acumulado   </t>
  </si>
  <si>
    <t>Descrição da Etapa</t>
  </si>
  <si>
    <t>Total
(R$)</t>
  </si>
  <si>
    <t>Início da Etapa</t>
  </si>
  <si>
    <t>Término da Etapa</t>
  </si>
  <si>
    <t>Duração
(Dias)</t>
  </si>
  <si>
    <t>TOTAL DO ITEM 01</t>
  </si>
  <si>
    <t>1.0</t>
  </si>
  <si>
    <t>2.0</t>
  </si>
  <si>
    <t>3.0</t>
  </si>
  <si>
    <t>4.0</t>
  </si>
  <si>
    <t>Responsavel Técnico:</t>
  </si>
  <si>
    <t>DATA DA CRIAÇÃO:</t>
  </si>
  <si>
    <t>OBRA:</t>
  </si>
  <si>
    <t>TIPO DE OBRA:</t>
  </si>
  <si>
    <t>ENDEREÇO:</t>
  </si>
  <si>
    <t>DATA REVISÃO:</t>
  </si>
  <si>
    <t>TOTAL DO ITEM 02</t>
  </si>
  <si>
    <t>TOTAL DO ITEM 08</t>
  </si>
  <si>
    <t>TOTAL DO ITEM 15</t>
  </si>
  <si>
    <t xml:space="preserve">TOTAl GERAL = </t>
  </si>
  <si>
    <t>ENCARGOS SOCIAIS DESONERADO</t>
  </si>
  <si>
    <t>M</t>
  </si>
  <si>
    <t>M³</t>
  </si>
  <si>
    <t>3.2</t>
  </si>
  <si>
    <t>M²</t>
  </si>
  <si>
    <t>1.6</t>
  </si>
  <si>
    <t>2.3</t>
  </si>
  <si>
    <t>3.3</t>
  </si>
  <si>
    <t>UNI</t>
  </si>
  <si>
    <t>SERVIÇOS PRELIMINARES</t>
  </si>
  <si>
    <t>MOBILIZAÇÃO DE PESSOAL E EQUIPAMENTOS</t>
  </si>
  <si>
    <t>SINAPI/ORSE</t>
  </si>
  <si>
    <t>DESMOBILIZAÇÃO DE PESSOAL</t>
  </si>
  <si>
    <t>ADMINISTRAÇÃO DA OBRA</t>
  </si>
  <si>
    <t>74209/01</t>
  </si>
  <si>
    <t>SINAPI</t>
  </si>
  <si>
    <t>1.7</t>
  </si>
  <si>
    <t>1.8</t>
  </si>
  <si>
    <t>COMPOSIÇÃO 01</t>
  </si>
  <si>
    <t>COMPOSIÇÃO 02</t>
  </si>
  <si>
    <t>COMPOSIÇÃO 03</t>
  </si>
  <si>
    <t>SERVICOS TOPOGRAFICOS PARA PAVIMENTACAO, INCLUSIVE NOTA DE SERVICOS, ACOMPANHAMENTO E GREIDE</t>
  </si>
  <si>
    <t>74205/1</t>
  </si>
  <si>
    <t>ESCAVACAO MECANICA DE MATERIAL 1A. CATEGORIA, PROVENIENTE DE CORTE DE SUBLEITO (C/TRATOR ESTEIRAS  160HP)</t>
  </si>
  <si>
    <t>PAVIMENTAÇÃO/MEIO FIO</t>
  </si>
  <si>
    <t>ASSENTAMENTO DE GUIA (MEIO-FIO) EM TRECHO RETO, CONFECCIONADA EM CONCRETO PRÉ-FABRICADO, DIMENSÕES 100X15X13X30 CM (COMPRIMENTO X BASE INFERIOR X BASE SUPERIOR X ALTURA), PARA VIAS URBANAS (USO VIÁRIO). AF_06/2016</t>
  </si>
  <si>
    <t>CAIACAO EM MEIO FIO</t>
  </si>
  <si>
    <t>PLACA ESMALTADA PARA IDENTIFICAÇÃO NR DE RUA, DIMENSÕES 45X25CM</t>
  </si>
  <si>
    <t>73916/2</t>
  </si>
  <si>
    <t>PLACA DE SINALIZAÇÃO EM ACRILICO</t>
  </si>
  <si>
    <t>ORSE</t>
  </si>
  <si>
    <t xml:space="preserve">PAVIMENTAÇÃO </t>
  </si>
  <si>
    <t>ENGENHEIRO CIVIL DE OBRA JUNIOR (MENSALISTA)</t>
  </si>
  <si>
    <t>MÊS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</si>
  <si>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</si>
  <si>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Médio</t>
  </si>
  <si>
    <t>Despesas Financeiras (DF)</t>
  </si>
  <si>
    <t>Lucro (L)</t>
  </si>
  <si>
    <t>COMPOSIÇÃO ANALÍTICA DE LDI OU BDI COM DESONERAÇÃO</t>
  </si>
  <si>
    <t>Nº do Processo:</t>
  </si>
  <si>
    <t>Proponente:</t>
  </si>
  <si>
    <t>Empreendimento:</t>
  </si>
  <si>
    <t>CONSTRUÇÃO DE PAVIMENTAÇÃO EM, PARALELEP.</t>
  </si>
  <si>
    <t>Tipo de Obra:</t>
  </si>
  <si>
    <t>Construção de Rodovias e Ferrovias</t>
  </si>
  <si>
    <t>19,60% a 24,23%</t>
  </si>
  <si>
    <t>VALORES DE REFERÊNCIA - %</t>
  </si>
  <si>
    <t>BDI ADOTADO - % (Inserir percentuais)</t>
  </si>
  <si>
    <t>1º Quartil</t>
  </si>
  <si>
    <t>3º Quartil</t>
  </si>
  <si>
    <t>Administração Central (AC)</t>
  </si>
  <si>
    <t>Seguro e Garantia (S+G)</t>
  </si>
  <si>
    <t xml:space="preserve">Risco (R) </t>
  </si>
  <si>
    <r>
      <t xml:space="preserve">Impostos** </t>
    </r>
    <r>
      <rPr>
        <b/>
        <i/>
        <sz val="11"/>
        <rFont val="Arial"/>
        <family val="2"/>
      </rPr>
      <t>(soma dos itens abaixo)</t>
    </r>
  </si>
  <si>
    <t>COFINS</t>
  </si>
  <si>
    <t>Conforme Legislação específica.</t>
  </si>
  <si>
    <t>PIS</t>
  </si>
  <si>
    <t>ISS***</t>
  </si>
  <si>
    <t>INSS (Alíquota desoneração)****</t>
  </si>
  <si>
    <t>TOTAL*</t>
  </si>
  <si>
    <t>(*) Item 9.2.1 Acórdão 2622/2013 - TCU - Plenário: Quando a taxa de BDI indicada pelo Tomador estiver fora dos patamares estipulados, o detalhamento do BDI deve ser acompanhado de relatório técnico circunstanciado, justificando a adoção do percentual adotado para cada parcela do BDI, assinado pelo profissional responsável técnico do orçamento, usando como diretriz os percentuais apresentados na tabela acima.</t>
  </si>
  <si>
    <t>(**) Os percentuais de Impostos a serem adotados devem ser indicados pelo Tomador, conforme legislação vigente.</t>
  </si>
  <si>
    <r>
      <t xml:space="preserve">(***) Item 9.3.2.3 Acórdão 2622/2013 - TCU - Plenário: Para o ISS, deverão ser definidos pelo Tomador, através de declaração informativa, conforme legislação tributária municipal, a </t>
    </r>
    <r>
      <rPr>
        <b/>
        <i/>
        <sz val="10"/>
        <rFont val="Arial"/>
        <family val="2"/>
      </rPr>
      <t>base de cálculo</t>
    </r>
    <r>
      <rPr>
        <i/>
        <sz val="10"/>
        <rFont val="Arial"/>
        <family val="2"/>
      </rPr>
      <t xml:space="preserve"> e, sobre esta, a respectiva alíquota do ISS, que será um percentual entre 2% e 5%.</t>
    </r>
  </si>
  <si>
    <t>(****) A análise da planilha orçamentária COM Desoneração possibilita a consideração de alíquota de 2% na composição do BDI, no item tributos.</t>
  </si>
  <si>
    <t>Fonte da composição, valores de referência e fórmula do BDI:  Acórdão 2622/2013 – TCU – Plenário</t>
  </si>
  <si>
    <t>Onde:</t>
  </si>
  <si>
    <t>AC: Administração Central</t>
  </si>
  <si>
    <t>S: Seguro</t>
  </si>
  <si>
    <t xml:space="preserve">R: Risco </t>
  </si>
  <si>
    <t>G: Garantia</t>
  </si>
  <si>
    <t>DF: Despesas Financeiras</t>
  </si>
  <si>
    <t>L: Lucro</t>
  </si>
  <si>
    <t>I: Impostos</t>
  </si>
  <si>
    <t>Profissional:</t>
  </si>
  <si>
    <t xml:space="preserve">CREA: </t>
  </si>
  <si>
    <t>Município de Jacaré dos Homens - AL</t>
  </si>
  <si>
    <t>Faixa de BDI* S/DESONERAÇÃO (Acórdão 2622/2013 – TCU – Plenário):</t>
  </si>
  <si>
    <t>RUA PROJETADA 01,02,03,04,05 e 06</t>
  </si>
  <si>
    <t>LOCAL:</t>
  </si>
  <si>
    <t xml:space="preserve">OBRA: </t>
  </si>
  <si>
    <t>MEMÓRIA DE CÁLCULO</t>
  </si>
  <si>
    <r>
      <t xml:space="preserve">Placa da obra       2,00m x 3,00m = </t>
    </r>
    <r>
      <rPr>
        <b/>
        <sz val="10.5"/>
        <rFont val="Arial"/>
        <family val="2"/>
      </rPr>
      <t>6,00m</t>
    </r>
  </si>
  <si>
    <t>Serviços topográficos para pavimentação, inclusive nota de serviço, acompanhamento e greide</t>
  </si>
  <si>
    <r>
      <t>Área:</t>
    </r>
    <r>
      <rPr>
        <sz val="10.5"/>
        <rFont val="Arial"/>
        <family val="2"/>
      </rPr>
      <t xml:space="preserve"> comprimento x largura</t>
    </r>
  </si>
  <si>
    <t>Escavação, carga e transporte de material de 1ª categoria</t>
  </si>
  <si>
    <t>VIDE RELATÓRIO EM PROJETO</t>
  </si>
  <si>
    <t>Regularização e compactação do sub leito</t>
  </si>
  <si>
    <t>PAVIMENTAÇÃO/MEIO-FIO</t>
  </si>
  <si>
    <t>Assentamento de paralelepípedo com rejuntamento argamassa 1:3</t>
  </si>
  <si>
    <t>Assentamento de meio-fio</t>
  </si>
  <si>
    <t>Caiação de meio-fio</t>
  </si>
  <si>
    <t>Placa de sinalização viária</t>
  </si>
  <si>
    <r>
      <t>Quantidade: 06</t>
    </r>
    <r>
      <rPr>
        <sz val="10.5"/>
        <rFont val="Arial"/>
        <family val="2"/>
      </rPr>
      <t xml:space="preserve"> UNIDADES</t>
    </r>
  </si>
  <si>
    <t>Placa de identificação das ruas</t>
  </si>
  <si>
    <t>Rua Projetada 01 = 1.040,69m²  ÁREA OBTIDA DA FERRRAMENTA AUTOCAD</t>
  </si>
  <si>
    <t>Rua Projetada 02 = 496,53m²  ÁREA OBTIDA DA FERRRAMENTA AUTOCAD</t>
  </si>
  <si>
    <t>Rua Projetada 03 = 298,53m²  ÁREA OBTIDA DA FERRRAMENTA AUTOCAD</t>
  </si>
  <si>
    <t>Rua Projetada 04 = 298,53m²  ÁREA OBTIDA DA FERRRAMENTA AUTOCAD</t>
  </si>
  <si>
    <t>Rua Projetada 06 = 298,53m²  ÁREA OBTIDA DA FERRRAMENTA AUTOCAD</t>
  </si>
  <si>
    <t>Rua Projetada 05 = 298,53m²  ÁREA OBTIDA DA FERRRAMENTA AUTOCAD</t>
  </si>
  <si>
    <t>Rua Projetada 01 = 689,76 m²  ÁREA OBTIDA DA FERRRAMENTA AUTOCAD</t>
  </si>
  <si>
    <r>
      <t xml:space="preserve">Rua Projetada 02 - 79,63 x 2 = </t>
    </r>
    <r>
      <rPr>
        <b/>
        <sz val="10.5"/>
        <rFont val="Arial"/>
        <family val="2"/>
      </rPr>
      <t xml:space="preserve">159,26 m </t>
    </r>
  </si>
  <si>
    <t>Rua Projetada 02 =477,78m²  ÁREA OBTIDA DA FERRRAMENTA AUTOCAD</t>
  </si>
  <si>
    <t>Rua Projetada 03 = 387,695m²  ÁREA OBTIDA DA FERRRAMENTA AUTOCAD</t>
  </si>
  <si>
    <r>
      <t xml:space="preserve">Rua Projetada 04 - 137,49 x 2 = </t>
    </r>
    <r>
      <rPr>
        <b/>
        <sz val="10.5"/>
        <rFont val="Arial"/>
        <family val="2"/>
      </rPr>
      <t>274,98 m</t>
    </r>
  </si>
  <si>
    <t>Rua Projetada 04 = 893,685m²  ÁREA OBTIDA DA FERRRAMENTA AUTOCAD</t>
  </si>
  <si>
    <r>
      <t xml:space="preserve">Rua Projetada 05 - 145,072 x 2 = </t>
    </r>
    <r>
      <rPr>
        <b/>
        <sz val="10.5"/>
        <rFont val="Arial"/>
        <family val="2"/>
      </rPr>
      <t>290,144 m</t>
    </r>
  </si>
  <si>
    <t>Rua Projetada 05 = 870,43m²  ÁREA OBTIDA DA FERRRAMENTA AUTOCAD</t>
  </si>
  <si>
    <r>
      <t xml:space="preserve">Rua Projetada 06 - 62,711 x 2 = </t>
    </r>
    <r>
      <rPr>
        <b/>
        <sz val="10.5"/>
        <rFont val="Arial"/>
        <family val="2"/>
      </rPr>
      <t>125,422 m</t>
    </r>
  </si>
  <si>
    <r>
      <t xml:space="preserve">Rua Projetada 01  - 114,96 x 2,00 = </t>
    </r>
    <r>
      <rPr>
        <b/>
        <sz val="10.5"/>
        <rFont val="Arial"/>
        <family val="2"/>
      </rPr>
      <t>229,92 m</t>
    </r>
  </si>
  <si>
    <t>Rua Projetada 06 = 344,91m²  ÁREA OBTIDA DA FERRRAMENTA AUTOCAD</t>
  </si>
  <si>
    <r>
      <t xml:space="preserve">Rua Projetada 01  - 114,96 x 2,00 = </t>
    </r>
    <r>
      <rPr>
        <b/>
        <sz val="10.5"/>
        <rFont val="Arial"/>
        <family val="2"/>
      </rPr>
      <t>229,92</t>
    </r>
    <r>
      <rPr>
        <sz val="10.5"/>
        <rFont val="Arial"/>
        <family val="2"/>
      </rPr>
      <t xml:space="preserve"> </t>
    </r>
    <r>
      <rPr>
        <b/>
        <sz val="10.5"/>
        <rFont val="Arial"/>
        <family val="2"/>
      </rPr>
      <t>m x 0,30 = 68,97 m²</t>
    </r>
  </si>
  <si>
    <r>
      <t xml:space="preserve">Rua Projetada 02 - 79,63 x 2 = </t>
    </r>
    <r>
      <rPr>
        <b/>
        <sz val="10.5"/>
        <rFont val="Arial"/>
        <family val="2"/>
      </rPr>
      <t>159,26 m x 0,30 = 47,778 m²</t>
    </r>
  </si>
  <si>
    <r>
      <t xml:space="preserve">Rua Projetada 03 - 70,49 x 2 = </t>
    </r>
    <r>
      <rPr>
        <b/>
        <sz val="10.5"/>
        <rFont val="Arial"/>
        <family val="2"/>
      </rPr>
      <t>140,98 m x 0,30 = 42,294 m²</t>
    </r>
  </si>
  <si>
    <r>
      <t xml:space="preserve">Rua Projetada 05 - 145,072 x 2 = </t>
    </r>
    <r>
      <rPr>
        <b/>
        <sz val="10.5"/>
        <rFont val="Arial"/>
        <family val="2"/>
      </rPr>
      <t>290,144 m x 0,30 = 87,04 m²</t>
    </r>
  </si>
  <si>
    <r>
      <t xml:space="preserve">Rua Projetada 04 - 137,49 x 2 = </t>
    </r>
    <r>
      <rPr>
        <b/>
        <sz val="10.5"/>
        <rFont val="Arial"/>
        <family val="2"/>
      </rPr>
      <t>274,98 m x 0,30 = 82,494 m²</t>
    </r>
  </si>
  <si>
    <r>
      <t xml:space="preserve">Rua Projetada 06 - 62,711 x 2 = </t>
    </r>
    <r>
      <rPr>
        <b/>
        <sz val="10.5"/>
        <rFont val="Arial"/>
        <family val="2"/>
      </rPr>
      <t>125,422 m x 0,30 = 37,622 m²</t>
    </r>
  </si>
  <si>
    <t xml:space="preserve">                       ÁREA TOTAL --&gt; = 366,198m²</t>
  </si>
  <si>
    <t>Jacaré dos Homens / AL</t>
  </si>
  <si>
    <t xml:space="preserve">           PREFEITURA MUNICIPAL DE JACARÉ DOS HOMENS - AL</t>
  </si>
  <si>
    <t xml:space="preserve">PAV. E SINALIZAÇÃO VERTICAL DAS RUAS </t>
  </si>
  <si>
    <t>Jacaré dos Homens-AL, 13 de setembro de 2019.</t>
  </si>
  <si>
    <t>ADMINISTRAÇÃO LOCAL</t>
  </si>
  <si>
    <t>LOCACAO DE CONTAINER 2,30 X 4,30 M, ALT. 2,50 M, PARA SANITARIO, COM 3 BACIAS, 4 CHUVEIROS, 1 LAVATORIO E 1 MICTORIO</t>
  </si>
  <si>
    <t>COMPOSIÇÃO 04</t>
  </si>
  <si>
    <t>MANUTENÇÃO DO CANTEIRO DE OBRA</t>
  </si>
  <si>
    <t>TERRAPLENAGEM</t>
  </si>
  <si>
    <t>ESPALHAMENTO MECANIZADO (COM MOTONIVELADORA 140 HP) MATERIAL 1A. CATEGORIA</t>
  </si>
  <si>
    <t>2.4</t>
  </si>
  <si>
    <t>2.5</t>
  </si>
  <si>
    <t>2.6</t>
  </si>
  <si>
    <t>ATERRO MANUAL DE VALAS COM AREIA PARA ATERRO E COMPACTAÇÃO MECANIZADA. AF_05/2016</t>
  </si>
  <si>
    <t>COMPACTACAO MECANICA A 95% DO PROCTOR NORMAL - PAVIMENTACAO URBANA</t>
  </si>
  <si>
    <t>TRANSPORTE COM CAMINHÃO BASCULANTE DE 6 M3, EM VIA URBANA EM LEITO NATURAL (UNIDADE: M3XKM). AF_01/2018</t>
  </si>
  <si>
    <t>COMPOSIÇÃO 05</t>
  </si>
  <si>
    <t>PAVIMENTO EM PARALELEPIPEDO SOBRE COLCHAO DE AREIA REJUNTADO COM ARGAMASSA DE CIMENTO E AREIA NO TRAÇO 1:3</t>
  </si>
  <si>
    <t>M³XKM</t>
  </si>
  <si>
    <t>REGULARIZACAO DE SUPERFICIES EM TERRA COM MOTONIVELADORA</t>
  </si>
  <si>
    <t>UNID</t>
  </si>
  <si>
    <t>ARGAMASSA TRAÇO 1:3 (CIMENTO E AREIA MÉDIA), PREPARO MANUAL. AF_08/2014</t>
  </si>
  <si>
    <t>LIMPEZA DE RUAS (VARRIÇÃO E REMOÇÃO DE ENTULHOS)</t>
  </si>
  <si>
    <t>COMPOSIÇÃO 06</t>
  </si>
  <si>
    <t>3.4</t>
  </si>
  <si>
    <t>3.5</t>
  </si>
  <si>
    <t>SERVENTE COM ENCARGOS COMPLEMENTARES</t>
  </si>
  <si>
    <t>ENCARREGADO GERAL DE OBRAS COM ENCARGOS COMPLEMENTARES</t>
  </si>
  <si>
    <t>COMP 01</t>
  </si>
  <si>
    <t>COMP02</t>
  </si>
  <si>
    <t>COMP 03</t>
  </si>
  <si>
    <t>COMP 04</t>
  </si>
  <si>
    <t>VIGIA NOTURNO, HORA EFETIVAMENTE TRABALHADA DE 22 H AS 5 H (COM ADICIONAL NOTURNO)</t>
  </si>
  <si>
    <t>ENERGIA ELETRICA COMERCIAL, BAIXA TENSAO, RELATIVA AO CONSUMO DE ATE 100 KWH, INCLUINDO ICMS, PIS/PASEP E COFINS</t>
  </si>
  <si>
    <t xml:space="preserve">KW/H  </t>
  </si>
  <si>
    <t>TARIFA "A" ENTRE  0 E 20M3 FORNECIMENTO D'AGUA</t>
  </si>
  <si>
    <t>COMP 05</t>
  </si>
  <si>
    <t>COTAÇÃO</t>
  </si>
  <si>
    <t>PARALELEPIPEDO GRANITICO OU BASILITICO PARA PAVIMENTAÇÃO SEM FRETE 30* A 35* PEÇAS POR M²</t>
  </si>
  <si>
    <t>MIL</t>
  </si>
  <si>
    <t>AREIA FINA - POSTO JAZIDA/FORNECEDOR (RETIRADO NA JAZIDA, SEM TRANSPORTE)</t>
  </si>
  <si>
    <t>CALCETEIRO COM ENCARGOS COMPLEMENTARES</t>
  </si>
  <si>
    <t>AREIA GROSSA - POSTO JAZIDA/FORNECEDOR (RETIRADO NA JAZIDA, SEM TRANSPORTE)</t>
  </si>
  <si>
    <t>CIMENTO PORTLAND COMPOSTO CP II-32</t>
  </si>
  <si>
    <t>KG</t>
  </si>
  <si>
    <t>COMP 06</t>
  </si>
  <si>
    <t>TRANSPORTE COM CAMINHÃO BASCULANTE DE 10 M3, EM VIA URBANA PAVIMENTADA, DMT ACIMA DE 30 KM (UNIDADE: TXKM). AF_04/2016</t>
  </si>
  <si>
    <t>TXKM</t>
  </si>
  <si>
    <t>JACARÉ DOS HOMENS - AL</t>
  </si>
  <si>
    <t>Rua Projetada 01 = 689,76m²  ÁREA OBTIDA DA FERRRAMENTA AUTOCAD</t>
  </si>
  <si>
    <t>Rua Projetada 03 = 422,94m²  ÁREA OBTIDA DA FERRRAMENTA AUTOCAD</t>
  </si>
  <si>
    <t>Rua Projetada 04 = 824,94‬m²  ÁREA OBTIDA DA FERRRAMENTA AUTOCAD</t>
  </si>
  <si>
    <t>Rua Projetada 05 = 870,42m²  ÁREA OBTIDA DA FERRRAMENTA AUTOCAD</t>
  </si>
  <si>
    <t>Rua Projetada 06 = 376,26m²  ÁREA OBTIDA DA FERRRAMENTA AUTOCAD</t>
  </si>
  <si>
    <r>
      <t xml:space="preserve">                       ÁREA TOTAL --&gt; =</t>
    </r>
    <r>
      <rPr>
        <b/>
        <sz val="10.5"/>
        <rFont val="Arial"/>
        <family val="2"/>
      </rPr>
      <t xml:space="preserve"> 3662,10m²</t>
    </r>
  </si>
  <si>
    <t xml:space="preserve">                       ÁREA TOTAL --&gt; = 3662,10 m²</t>
  </si>
  <si>
    <t>Item</t>
  </si>
  <si>
    <t>Valor sem BDI</t>
  </si>
  <si>
    <t>Valor com BDI</t>
  </si>
  <si>
    <t>%</t>
  </si>
  <si>
    <t>% Acumulado</t>
  </si>
  <si>
    <t>CURVA ABC DE SERVIÇO</t>
  </si>
  <si>
    <t>Planilha de Cotação de Preços de Mercado</t>
  </si>
  <si>
    <t>Tomador:</t>
  </si>
  <si>
    <t>PREFEITURA MUNICIPAL DE JACARÉ DOS HOMENS</t>
  </si>
  <si>
    <t>Obra:</t>
  </si>
  <si>
    <t>EXPRESSO DA CONSTRUÇÃO CIVIL</t>
  </si>
  <si>
    <t>DEYVISSON</t>
  </si>
  <si>
    <t>81 985082484</t>
  </si>
  <si>
    <t>NUMERO</t>
  </si>
  <si>
    <t>DATA</t>
  </si>
  <si>
    <t>PREÇO</t>
  </si>
  <si>
    <t>CNPJ</t>
  </si>
  <si>
    <t>14365.535/0001-70</t>
  </si>
  <si>
    <t>EMPRESA</t>
  </si>
  <si>
    <t>28.093.497/0001-59</t>
  </si>
  <si>
    <t>Construtec Construtora e Engenharia</t>
  </si>
  <si>
    <t xml:space="preserve">Lucas Henrique Alves EIRELI </t>
  </si>
  <si>
    <t>material de limpeza</t>
  </si>
  <si>
    <t>cotação codevasf</t>
  </si>
  <si>
    <t>mês</t>
  </si>
  <si>
    <t>material de escritorio/EPI</t>
  </si>
  <si>
    <t>Pesquisa mercado</t>
  </si>
  <si>
    <t>1.9</t>
  </si>
  <si>
    <t>CODEVASF/TABELA CONSULTA FEV 2019</t>
  </si>
  <si>
    <t>DISPONIBILIZAÇÃO DE VEÍCULO PARA FISCALIZAÇÃO, TIPO GOL CONFORTLINE, 1.0FLEX,
12V, 5P</t>
  </si>
  <si>
    <t>COTAÇÃO PARALELEPIPEDO</t>
  </si>
  <si>
    <t>PAVIMENTAÇÃO</t>
  </si>
  <si>
    <t>24.097.827/0001-23</t>
  </si>
  <si>
    <t>COOPERATIVA MATA VERDE</t>
  </si>
  <si>
    <t>Olivia Caroline</t>
  </si>
  <si>
    <t>82 9970-2626</t>
  </si>
  <si>
    <t>ABRANGÊNCIA : NACIONAL                                              LOCALIDADE  : MACEIO              SEM DESONERAÇÃO                                                                                                DATA DE PREÇO   : 07/2019 REFERÊNCIA COLETA : MEDIANO</t>
  </si>
  <si>
    <t>113,76%(HORA)   70,17%(MÊS)</t>
  </si>
  <si>
    <r>
      <t xml:space="preserve">Rua Projetada 03 - 72,107 x 2 = </t>
    </r>
    <r>
      <rPr>
        <b/>
        <sz val="10.5"/>
        <rFont val="Arial"/>
        <family val="2"/>
      </rPr>
      <t xml:space="preserve">144,214 m </t>
    </r>
  </si>
  <si>
    <t xml:space="preserve">                      METRAGEM TOTAL --&gt; = 1223,94 m</t>
  </si>
  <si>
    <t>CUSTO DIRETO TOTAL</t>
  </si>
  <si>
    <t>TOTAL DO BDI - SERVIÇO</t>
  </si>
  <si>
    <t>TOTAL DA COMPOSIÇÃO</t>
  </si>
  <si>
    <t>TOTAL DO BDI - MATERIAL</t>
  </si>
  <si>
    <t>BDI - SERVIÇO</t>
  </si>
  <si>
    <t>BDI - MATERIAL</t>
  </si>
  <si>
    <t xml:space="preserve">C/BDI </t>
  </si>
  <si>
    <t>15.3</t>
  </si>
  <si>
    <t>CONFEÇÃO SUPORTE E TRAVESSA PARA PLACA DE SINALIZAÇÃO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</si>
</sst>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* #,##0.00\ ;\-* #,##0.00\ ;* \-#\ ;@\ "/>
    <numFmt numFmtId="165" formatCode="&quot; R$ &quot;* #,##0.00\ ;&quot;-R$ &quot;* #,##0.00\ ;&quot; R$ &quot;* \-#\ ;@\ "/>
    <numFmt numFmtId="166" formatCode="[$R$-416]* #,##0.00\ ;\-[$R$-416]* #,##0.00\ ;[$R$-416]* \-#\ ;@\ "/>
    <numFmt numFmtId="167" formatCode="_(* #,##0.00_);_(* \(#,##0.00\);_(* &quot;-&quot;??_);_(@_)"/>
    <numFmt numFmtId="168" formatCode="0.0%"/>
    <numFmt numFmtId="169" formatCode="[$-416]d\-mmm\-yy;@"/>
    <numFmt numFmtId="170" formatCode="0.000"/>
    <numFmt numFmtId="171" formatCode="&quot;R$&quot;\ #,##0.00"/>
    <numFmt numFmtId="172" formatCode="_-[$R$-416]\ * #,##0.00_-;\-[$R$-416]\ * #,##0.00_-;_-[$R$-416]\ * &quot;-&quot;??_-;_-@_-"/>
    <numFmt numFmtId="173" formatCode="_-* #,##0.00_-;\-* #,##0.00_-;_-* \-??_-;_-@_-"/>
  </numFmts>
  <fonts count="67" x14ac:knownFonts="1">
    <font>
      <sz val="11"/>
      <color indexed="8"/>
      <name val="Calibri"/>
      <family val="2"/>
    </font>
    <font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37"/>
      <name val="Calibri"/>
      <family val="2"/>
    </font>
    <font>
      <b/>
      <sz val="10"/>
      <color indexed="9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b/>
      <sz val="24"/>
      <color indexed="8"/>
      <name val="Calibri"/>
      <family val="2"/>
    </font>
    <font>
      <sz val="10"/>
      <color indexed="19"/>
      <name val="Calibri"/>
      <family val="2"/>
    </font>
    <font>
      <sz val="10"/>
      <name val="Arial"/>
      <family val="2"/>
    </font>
    <font>
      <sz val="10"/>
      <color indexed="63"/>
      <name val="Calibri"/>
      <family val="2"/>
    </font>
    <font>
      <b/>
      <sz val="20"/>
      <color indexed="9"/>
      <name val="Calibri"/>
      <family val="2"/>
    </font>
    <font>
      <b/>
      <sz val="20"/>
      <color indexed="25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8"/>
      <color theme="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name val="Arial"/>
      <family val="2"/>
    </font>
    <font>
      <sz val="10.5"/>
      <name val="Arial"/>
      <family val="2"/>
    </font>
    <font>
      <sz val="11"/>
      <color indexed="9"/>
      <name val="Calibri"/>
      <family val="2"/>
    </font>
    <font>
      <b/>
      <i/>
      <sz val="1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b/>
      <sz val="10.5"/>
      <name val="Arial"/>
      <family val="2"/>
    </font>
    <font>
      <b/>
      <sz val="11"/>
      <color indexed="8"/>
      <name val="Arial Narrow"/>
      <family val="2"/>
    </font>
    <font>
      <b/>
      <sz val="14"/>
      <name val="Arial"/>
      <family val="2"/>
    </font>
    <font>
      <b/>
      <sz val="11"/>
      <name val="Calibri"/>
      <family val="2"/>
    </font>
    <font>
      <b/>
      <sz val="8"/>
      <color theme="0"/>
      <name val="Times New Roman"/>
      <family val="1"/>
    </font>
    <font>
      <sz val="8"/>
      <color indexed="8"/>
      <name val="Calibri"/>
      <family val="2"/>
    </font>
    <font>
      <b/>
      <sz val="8"/>
      <color theme="7" tint="-0.249977111117893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indexed="8"/>
      <name val="Times New Roman"/>
      <family val="1"/>
    </font>
  </fonts>
  <fills count="48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47"/>
      </patternFill>
    </fill>
    <fill>
      <patternFill patternType="solid">
        <fgColor indexed="37"/>
        <bgColor indexed="16"/>
      </patternFill>
    </fill>
    <fill>
      <patternFill patternType="solid">
        <fgColor indexed="42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  <fill>
      <patternFill patternType="solid">
        <fgColor indexed="47"/>
        <b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AEB"/>
        <bgColor indexed="64"/>
      </patternFill>
    </fill>
    <fill>
      <patternFill patternType="solid">
        <fgColor rgb="FFB8AE9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25"/>
      </patternFill>
    </fill>
    <fill>
      <patternFill patternType="solid">
        <fgColor theme="3" tint="0.39997558519241921"/>
        <bgColor indexed="45"/>
      </patternFill>
    </fill>
    <fill>
      <patternFill patternType="solid">
        <fgColor theme="3" tint="0.39997558519241921"/>
        <bgColor indexed="61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44"/>
      </patternFill>
    </fill>
  </fills>
  <borders count="10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9"/>
      </right>
      <top style="medium">
        <color indexed="64"/>
      </top>
      <bottom/>
      <diagonal/>
    </border>
    <border>
      <left style="thin">
        <color indexed="9"/>
      </left>
      <right style="thin">
        <color indexed="9"/>
      </right>
      <top style="medium">
        <color indexed="64"/>
      </top>
      <bottom/>
      <diagonal/>
    </border>
    <border>
      <left style="thin">
        <color indexed="9"/>
      </left>
      <right style="thin">
        <color indexed="9"/>
      </right>
      <top style="medium">
        <color indexed="64"/>
      </top>
      <bottom style="thin">
        <color indexed="9"/>
      </bottom>
      <diagonal/>
    </border>
    <border>
      <left style="thin">
        <color indexed="9"/>
      </left>
      <right/>
      <top style="medium">
        <color indexed="64"/>
      </top>
      <bottom style="thin">
        <color indexed="9"/>
      </bottom>
      <diagonal/>
    </border>
    <border>
      <left/>
      <right style="medium">
        <color indexed="64"/>
      </right>
      <top style="medium">
        <color indexed="64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thin">
        <color indexed="9"/>
      </top>
      <bottom/>
      <diagonal/>
    </border>
    <border>
      <left style="medium">
        <color indexed="64"/>
      </left>
      <right style="thin">
        <color indexed="9"/>
      </right>
      <top style="thin">
        <color indexed="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8">
    <xf numFmtId="0" fontId="0" fillId="0" borderId="0"/>
    <xf numFmtId="164" fontId="20" fillId="0" borderId="0" applyFill="0" applyBorder="0" applyAlignment="0" applyProtection="0"/>
    <xf numFmtId="165" fontId="20" fillId="0" borderId="0" applyFill="0" applyBorder="0" applyAlignment="0" applyProtection="0"/>
    <xf numFmtId="9" fontId="20" fillId="0" borderId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0" borderId="0"/>
    <xf numFmtId="0" fontId="12" fillId="8" borderId="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Border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23" fillId="0" borderId="12" applyFill="0">
      <alignment horizontal="center" vertical="center"/>
    </xf>
    <xf numFmtId="0" fontId="11" fillId="0" borderId="0"/>
    <xf numFmtId="0" fontId="11" fillId="0" borderId="0" applyFill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47" fillId="23" borderId="0" applyNumberFormat="0" applyBorder="0" applyAlignment="0" applyProtection="0"/>
    <xf numFmtId="0" fontId="52" fillId="39" borderId="1" applyNumberFormat="0" applyAlignment="0" applyProtection="0"/>
    <xf numFmtId="0" fontId="54" fillId="40" borderId="75" applyNumberFormat="0" applyAlignment="0" applyProtection="0"/>
    <xf numFmtId="0" fontId="53" fillId="0" borderId="76" applyNumberFormat="0" applyFill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8" borderId="0" applyNumberFormat="0" applyBorder="0" applyAlignment="0" applyProtection="0"/>
    <xf numFmtId="0" fontId="50" fillId="26" borderId="1" applyNumberFormat="0" applyAlignment="0" applyProtection="0"/>
    <xf numFmtId="0" fontId="48" fillId="22" borderId="0" applyNumberFormat="0" applyBorder="0" applyAlignment="0" applyProtection="0"/>
    <xf numFmtId="0" fontId="49" fillId="41" borderId="0" applyNumberFormat="0" applyBorder="0" applyAlignment="0" applyProtection="0"/>
    <xf numFmtId="0" fontId="57" fillId="0" borderId="0"/>
    <xf numFmtId="0" fontId="11" fillId="42" borderId="80" applyNumberFormat="0" applyFont="0" applyAlignment="0" applyProtection="0"/>
    <xf numFmtId="0" fontId="51" fillId="39" borderId="81" applyNumberFormat="0" applyAlignment="0" applyProtection="0"/>
    <xf numFmtId="43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77" applyNumberFormat="0" applyFill="0" applyAlignment="0" applyProtection="0"/>
    <xf numFmtId="0" fontId="45" fillId="0" borderId="78" applyNumberFormat="0" applyFill="0" applyAlignment="0" applyProtection="0"/>
    <xf numFmtId="0" fontId="46" fillId="0" borderId="79" applyNumberFormat="0" applyFill="0" applyAlignment="0" applyProtection="0"/>
    <xf numFmtId="0" fontId="46" fillId="0" borderId="0" applyNumberFormat="0" applyFill="0" applyBorder="0" applyAlignment="0" applyProtection="0"/>
    <xf numFmtId="0" fontId="11" fillId="0" borderId="0"/>
    <xf numFmtId="0" fontId="31" fillId="0" borderId="0" applyFill="0" applyBorder="0" applyAlignment="0" applyProtection="0"/>
    <xf numFmtId="17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7" fillId="0" borderId="0" applyFont="0" applyFill="0" applyBorder="0" applyAlignment="0" applyProtection="0"/>
  </cellStyleXfs>
  <cellXfs count="455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6" fillId="10" borderId="0" xfId="0" applyFont="1" applyFill="1" applyAlignment="1">
      <alignment horizontal="center" vertical="center"/>
    </xf>
    <xf numFmtId="0" fontId="16" fillId="10" borderId="0" xfId="0" applyFont="1" applyFill="1" applyAlignment="1">
      <alignment horizontal="center" vertical="center" wrapText="1"/>
    </xf>
    <xf numFmtId="0" fontId="18" fillId="11" borderId="5" xfId="0" applyNumberFormat="1" applyFont="1" applyFill="1" applyBorder="1" applyAlignment="1">
      <alignment horizontal="center" vertical="center"/>
    </xf>
    <xf numFmtId="0" fontId="18" fillId="11" borderId="5" xfId="0" applyNumberFormat="1" applyFont="1" applyFill="1" applyBorder="1" applyAlignment="1">
      <alignment horizontal="center" vertical="center" wrapText="1"/>
    </xf>
    <xf numFmtId="2" fontId="18" fillId="11" borderId="5" xfId="0" applyNumberFormat="1" applyFont="1" applyFill="1" applyBorder="1" applyAlignment="1">
      <alignment horizontal="center" vertical="center"/>
    </xf>
    <xf numFmtId="0" fontId="19" fillId="10" borderId="6" xfId="0" applyFont="1" applyFill="1" applyBorder="1" applyAlignment="1">
      <alignment horizontal="center" vertical="center"/>
    </xf>
    <xf numFmtId="0" fontId="19" fillId="10" borderId="7" xfId="0" applyNumberFormat="1" applyFont="1" applyFill="1" applyBorder="1" applyAlignment="1">
      <alignment horizontal="center" vertical="center"/>
    </xf>
    <xf numFmtId="0" fontId="19" fillId="10" borderId="7" xfId="0" applyFont="1" applyFill="1" applyBorder="1" applyAlignment="1">
      <alignment horizontal="center" vertical="center"/>
    </xf>
    <xf numFmtId="2" fontId="19" fillId="10" borderId="7" xfId="0" applyNumberFormat="1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vertical="center"/>
    </xf>
    <xf numFmtId="0" fontId="27" fillId="0" borderId="7" xfId="0" applyFont="1" applyFill="1" applyBorder="1" applyAlignment="1">
      <alignment horizontal="left" vertical="center"/>
    </xf>
    <xf numFmtId="0" fontId="27" fillId="0" borderId="13" xfId="0" applyFont="1" applyBorder="1" applyAlignment="1">
      <alignment horizontal="center" vertical="center"/>
    </xf>
    <xf numFmtId="0" fontId="27" fillId="9" borderId="13" xfId="0" applyFont="1" applyFill="1" applyBorder="1" applyAlignment="1">
      <alignment horizontal="center" vertical="center"/>
    </xf>
    <xf numFmtId="4" fontId="27" fillId="0" borderId="13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4" fontId="27" fillId="0" borderId="12" xfId="0" applyNumberFormat="1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4" fontId="27" fillId="0" borderId="17" xfId="0" applyNumberFormat="1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0" fontId="27" fillId="9" borderId="12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/>
    </xf>
    <xf numFmtId="166" fontId="26" fillId="12" borderId="13" xfId="2" applyNumberFormat="1" applyFont="1" applyFill="1" applyBorder="1" applyAlignment="1" applyProtection="1">
      <alignment horizontal="center" vertical="center"/>
    </xf>
    <xf numFmtId="14" fontId="27" fillId="0" borderId="6" xfId="0" applyNumberFormat="1" applyFont="1" applyFill="1" applyBorder="1" applyAlignment="1">
      <alignment horizontal="left" vertical="center"/>
    </xf>
    <xf numFmtId="0" fontId="26" fillId="0" borderId="9" xfId="0" applyFont="1" applyFill="1" applyBorder="1" applyAlignment="1">
      <alignment horizontal="left" vertical="center"/>
    </xf>
    <xf numFmtId="4" fontId="28" fillId="16" borderId="8" xfId="0" applyNumberFormat="1" applyFont="1" applyFill="1" applyBorder="1" applyAlignment="1">
      <alignment horizontal="center" vertical="center" wrapText="1"/>
    </xf>
    <xf numFmtId="4" fontId="29" fillId="16" borderId="8" xfId="3" applyNumberFormat="1" applyFont="1" applyFill="1" applyBorder="1" applyAlignment="1" applyProtection="1">
      <alignment horizontal="center" vertical="center" wrapText="1"/>
    </xf>
    <xf numFmtId="4" fontId="29" fillId="16" borderId="28" xfId="3" applyNumberFormat="1" applyFont="1" applyFill="1" applyBorder="1" applyAlignment="1" applyProtection="1">
      <alignment horizontal="center" vertical="center" wrapText="1"/>
    </xf>
    <xf numFmtId="0" fontId="30" fillId="17" borderId="14" xfId="0" applyFont="1" applyFill="1" applyBorder="1" applyAlignment="1">
      <alignment horizontal="center" vertical="center"/>
    </xf>
    <xf numFmtId="0" fontId="30" fillId="17" borderId="15" xfId="0" applyFont="1" applyFill="1" applyBorder="1" applyAlignment="1">
      <alignment horizontal="center" vertical="center"/>
    </xf>
    <xf numFmtId="0" fontId="30" fillId="17" borderId="15" xfId="0" applyFont="1" applyFill="1" applyBorder="1" applyAlignment="1">
      <alignment vertical="center"/>
    </xf>
    <xf numFmtId="0" fontId="30" fillId="17" borderId="16" xfId="0" applyFont="1" applyFill="1" applyBorder="1" applyAlignment="1">
      <alignment vertical="center"/>
    </xf>
    <xf numFmtId="0" fontId="30" fillId="17" borderId="12" xfId="0" applyFont="1" applyFill="1" applyBorder="1" applyAlignment="1">
      <alignment horizontal="center" vertical="center"/>
    </xf>
    <xf numFmtId="0" fontId="30" fillId="17" borderId="12" xfId="0" applyFont="1" applyFill="1" applyBorder="1" applyAlignment="1">
      <alignment vertical="center"/>
    </xf>
    <xf numFmtId="0" fontId="30" fillId="17" borderId="10" xfId="0" applyFont="1" applyFill="1" applyBorder="1" applyAlignment="1">
      <alignment horizontal="center" vertical="center"/>
    </xf>
    <xf numFmtId="0" fontId="30" fillId="17" borderId="0" xfId="0" applyFont="1" applyFill="1" applyBorder="1" applyAlignment="1">
      <alignment horizontal="center" vertical="center"/>
    </xf>
    <xf numFmtId="0" fontId="30" fillId="17" borderId="0" xfId="0" applyFont="1" applyFill="1" applyBorder="1" applyAlignment="1">
      <alignment vertical="center"/>
    </xf>
    <xf numFmtId="0" fontId="30" fillId="17" borderId="3" xfId="0" applyFont="1" applyFill="1" applyBorder="1" applyAlignment="1">
      <alignment vertical="center"/>
    </xf>
    <xf numFmtId="0" fontId="13" fillId="18" borderId="5" xfId="0" applyFont="1" applyFill="1" applyBorder="1" applyAlignment="1">
      <alignment horizontal="center" vertical="center"/>
    </xf>
    <xf numFmtId="0" fontId="14" fillId="18" borderId="5" xfId="0" applyFont="1" applyFill="1" applyBorder="1" applyAlignment="1">
      <alignment horizontal="center" vertical="center"/>
    </xf>
    <xf numFmtId="0" fontId="17" fillId="16" borderId="9" xfId="0" applyFont="1" applyFill="1" applyBorder="1" applyAlignment="1">
      <alignment horizontal="center" vertical="center" wrapText="1"/>
    </xf>
    <xf numFmtId="2" fontId="17" fillId="16" borderId="9" xfId="0" applyNumberFormat="1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9" fontId="32" fillId="0" borderId="12" xfId="24" applyFont="1" applyBorder="1" applyAlignment="1">
      <alignment horizontal="center" vertical="center"/>
    </xf>
    <xf numFmtId="0" fontId="27" fillId="0" borderId="13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49" xfId="0" applyFont="1" applyBorder="1" applyAlignment="1">
      <alignment horizontal="left" vertical="center" wrapText="1"/>
    </xf>
    <xf numFmtId="2" fontId="27" fillId="9" borderId="12" xfId="0" applyNumberFormat="1" applyFont="1" applyFill="1" applyBorder="1" applyAlignment="1">
      <alignment horizontal="center" vertical="center"/>
    </xf>
    <xf numFmtId="0" fontId="18" fillId="11" borderId="2" xfId="0" applyNumberFormat="1" applyFont="1" applyFill="1" applyBorder="1" applyAlignment="1">
      <alignment horizontal="center" vertical="center"/>
    </xf>
    <xf numFmtId="0" fontId="18" fillId="11" borderId="2" xfId="0" applyNumberFormat="1" applyFont="1" applyFill="1" applyBorder="1" applyAlignment="1">
      <alignment horizontal="center" vertical="center" wrapText="1"/>
    </xf>
    <xf numFmtId="2" fontId="18" fillId="11" borderId="2" xfId="0" applyNumberFormat="1" applyFont="1" applyFill="1" applyBorder="1" applyAlignment="1">
      <alignment horizontal="center" vertical="center"/>
    </xf>
    <xf numFmtId="0" fontId="16" fillId="10" borderId="12" xfId="0" applyFont="1" applyFill="1" applyBorder="1" applyAlignment="1">
      <alignment horizontal="center" vertical="center"/>
    </xf>
    <xf numFmtId="0" fontId="16" fillId="10" borderId="34" xfId="0" applyFont="1" applyFill="1" applyBorder="1" applyAlignment="1">
      <alignment horizontal="center" vertical="center"/>
    </xf>
    <xf numFmtId="4" fontId="19" fillId="10" borderId="7" xfId="0" applyNumberFormat="1" applyFont="1" applyFill="1" applyBorder="1" applyAlignment="1">
      <alignment horizontal="center" vertical="center"/>
    </xf>
    <xf numFmtId="164" fontId="20" fillId="10" borderId="7" xfId="1" applyFill="1" applyBorder="1" applyAlignment="1">
      <alignment horizontal="center" vertical="center"/>
    </xf>
    <xf numFmtId="0" fontId="19" fillId="10" borderId="7" xfId="0" applyFont="1" applyFill="1" applyBorder="1" applyAlignment="1">
      <alignment horizontal="left" vertical="center" wrapText="1"/>
    </xf>
    <xf numFmtId="0" fontId="16" fillId="10" borderId="12" xfId="0" applyFont="1" applyFill="1" applyBorder="1" applyAlignment="1">
      <alignment horizontal="left" vertical="center" wrapText="1"/>
    </xf>
    <xf numFmtId="164" fontId="20" fillId="10" borderId="12" xfId="1" applyFill="1" applyBorder="1" applyAlignment="1">
      <alignment horizontal="center" vertical="center"/>
    </xf>
    <xf numFmtId="164" fontId="20" fillId="11" borderId="5" xfId="1" applyFill="1" applyBorder="1" applyAlignment="1">
      <alignment horizontal="center" vertical="center"/>
    </xf>
    <xf numFmtId="43" fontId="16" fillId="10" borderId="12" xfId="0" applyNumberFormat="1" applyFont="1" applyFill="1" applyBorder="1" applyAlignment="1">
      <alignment horizontal="center" vertical="center"/>
    </xf>
    <xf numFmtId="164" fontId="20" fillId="11" borderId="2" xfId="1" applyFill="1" applyBorder="1" applyAlignment="1">
      <alignment horizontal="center" vertical="center"/>
    </xf>
    <xf numFmtId="170" fontId="27" fillId="9" borderId="13" xfId="0" applyNumberFormat="1" applyFont="1" applyFill="1" applyBorder="1" applyAlignment="1">
      <alignment horizontal="center" vertical="center"/>
    </xf>
    <xf numFmtId="0" fontId="33" fillId="19" borderId="0" xfId="0" applyFont="1" applyFill="1" applyAlignment="1">
      <alignment horizontal="center"/>
    </xf>
    <xf numFmtId="0" fontId="35" fillId="19" borderId="0" xfId="0" applyFont="1" applyFill="1" applyAlignment="1">
      <alignment horizontal="right"/>
    </xf>
    <xf numFmtId="0" fontId="33" fillId="19" borderId="0" xfId="0" applyFont="1" applyFill="1" applyAlignment="1">
      <alignment horizontal="left"/>
    </xf>
    <xf numFmtId="0" fontId="33" fillId="19" borderId="0" xfId="0" applyFont="1" applyFill="1" applyAlignment="1">
      <alignment horizontal="left" vertical="justify"/>
    </xf>
    <xf numFmtId="0" fontId="33" fillId="19" borderId="0" xfId="0" applyFont="1" applyFill="1"/>
    <xf numFmtId="0" fontId="35" fillId="19" borderId="47" xfId="0" applyFont="1" applyFill="1" applyBorder="1" applyAlignment="1">
      <alignment horizontal="center" wrapText="1"/>
    </xf>
    <xf numFmtId="0" fontId="35" fillId="19" borderId="48" xfId="0" applyFont="1" applyFill="1" applyBorder="1" applyAlignment="1">
      <alignment horizontal="center" wrapText="1"/>
    </xf>
    <xf numFmtId="0" fontId="33" fillId="19" borderId="64" xfId="0" applyFont="1" applyFill="1" applyBorder="1" applyAlignment="1">
      <alignment wrapText="1"/>
    </xf>
    <xf numFmtId="10" fontId="33" fillId="19" borderId="12" xfId="24" applyNumberFormat="1" applyFont="1" applyFill="1" applyBorder="1" applyAlignment="1" applyProtection="1">
      <alignment wrapText="1"/>
      <protection hidden="1"/>
    </xf>
    <xf numFmtId="10" fontId="33" fillId="19" borderId="32" xfId="24" applyNumberFormat="1" applyFont="1" applyFill="1" applyBorder="1" applyAlignment="1" applyProtection="1">
      <alignment wrapText="1"/>
      <protection hidden="1"/>
    </xf>
    <xf numFmtId="2" fontId="33" fillId="19" borderId="65" xfId="0" applyNumberFormat="1" applyFont="1" applyFill="1" applyBorder="1" applyAlignment="1" applyProtection="1">
      <alignment wrapText="1"/>
      <protection locked="0"/>
    </xf>
    <xf numFmtId="0" fontId="33" fillId="19" borderId="35" xfId="0" applyFont="1" applyFill="1" applyBorder="1" applyAlignment="1">
      <alignment wrapText="1"/>
    </xf>
    <xf numFmtId="2" fontId="33" fillId="19" borderId="66" xfId="0" applyNumberFormat="1" applyFont="1" applyFill="1" applyBorder="1" applyAlignment="1" applyProtection="1">
      <alignment wrapText="1"/>
      <protection locked="0"/>
    </xf>
    <xf numFmtId="0" fontId="35" fillId="19" borderId="35" xfId="0" applyFont="1" applyFill="1" applyBorder="1" applyAlignment="1">
      <alignment wrapText="1"/>
    </xf>
    <xf numFmtId="2" fontId="35" fillId="19" borderId="68" xfId="0" applyNumberFormat="1" applyFont="1" applyFill="1" applyBorder="1" applyAlignment="1" applyProtection="1">
      <alignment wrapText="1"/>
    </xf>
    <xf numFmtId="2" fontId="33" fillId="19" borderId="69" xfId="0" applyNumberFormat="1" applyFont="1" applyFill="1" applyBorder="1" applyAlignment="1" applyProtection="1">
      <alignment wrapText="1"/>
      <protection locked="0"/>
    </xf>
    <xf numFmtId="0" fontId="33" fillId="19" borderId="70" xfId="0" applyFont="1" applyFill="1" applyBorder="1" applyAlignment="1">
      <alignment wrapText="1"/>
    </xf>
    <xf numFmtId="10" fontId="33" fillId="19" borderId="17" xfId="24" applyNumberFormat="1" applyFont="1" applyFill="1" applyBorder="1" applyAlignment="1" applyProtection="1">
      <alignment wrapText="1"/>
      <protection hidden="1"/>
    </xf>
    <xf numFmtId="0" fontId="0" fillId="19" borderId="0" xfId="0" applyFill="1"/>
    <xf numFmtId="0" fontId="36" fillId="19" borderId="0" xfId="0" applyFont="1" applyFill="1"/>
    <xf numFmtId="0" fontId="33" fillId="19" borderId="0" xfId="0" applyFont="1" applyFill="1" applyAlignment="1">
      <alignment horizontal="justify"/>
    </xf>
    <xf numFmtId="0" fontId="31" fillId="19" borderId="0" xfId="0" applyFont="1" applyFill="1"/>
    <xf numFmtId="0" fontId="33" fillId="19" borderId="0" xfId="0" applyFont="1" applyFill="1" applyAlignment="1"/>
    <xf numFmtId="0" fontId="34" fillId="19" borderId="0" xfId="0" applyFont="1" applyFill="1" applyAlignment="1" applyProtection="1">
      <alignment horizontal="left"/>
      <protection locked="0"/>
    </xf>
    <xf numFmtId="0" fontId="0" fillId="19" borderId="26" xfId="0" applyFill="1" applyBorder="1"/>
    <xf numFmtId="164" fontId="20" fillId="19" borderId="74" xfId="1" applyFill="1" applyBorder="1" applyAlignment="1" applyProtection="1">
      <alignment wrapText="1"/>
    </xf>
    <xf numFmtId="10" fontId="20" fillId="0" borderId="0" xfId="3" applyNumberFormat="1"/>
    <xf numFmtId="0" fontId="34" fillId="19" borderId="0" xfId="0" applyFont="1" applyFill="1" applyBorder="1" applyAlignment="1" applyProtection="1">
      <alignment horizontal="left"/>
      <protection locked="0"/>
    </xf>
    <xf numFmtId="0" fontId="0" fillId="19" borderId="0" xfId="0" applyFill="1" applyBorder="1"/>
    <xf numFmtId="0" fontId="0" fillId="19" borderId="46" xfId="0" applyFill="1" applyBorder="1"/>
    <xf numFmtId="0" fontId="0" fillId="19" borderId="50" xfId="0" applyFill="1" applyBorder="1"/>
    <xf numFmtId="0" fontId="0" fillId="19" borderId="36" xfId="0" applyFill="1" applyBorder="1"/>
    <xf numFmtId="0" fontId="11" fillId="0" borderId="0" xfId="23"/>
    <xf numFmtId="0" fontId="21" fillId="0" borderId="84" xfId="23" applyFont="1" applyBorder="1" applyAlignment="1">
      <alignment horizontal="center" vertical="center"/>
    </xf>
    <xf numFmtId="0" fontId="11" fillId="20" borderId="0" xfId="23" applyFill="1"/>
    <xf numFmtId="0" fontId="11" fillId="20" borderId="0" xfId="23" applyFont="1" applyFill="1" applyBorder="1" applyAlignment="1">
      <alignment horizontal="left" vertical="center"/>
    </xf>
    <xf numFmtId="0" fontId="11" fillId="20" borderId="0" xfId="23" applyFont="1" applyFill="1" applyBorder="1" applyAlignment="1">
      <alignment vertical="center"/>
    </xf>
    <xf numFmtId="0" fontId="36" fillId="0" borderId="37" xfId="23" applyFont="1" applyBorder="1"/>
    <xf numFmtId="0" fontId="36" fillId="0" borderId="0" xfId="23" applyFont="1" applyBorder="1"/>
    <xf numFmtId="0" fontId="36" fillId="0" borderId="38" xfId="23" applyFont="1" applyBorder="1"/>
    <xf numFmtId="0" fontId="58" fillId="0" borderId="30" xfId="23" applyFont="1" applyBorder="1" applyAlignment="1">
      <alignment horizontal="center"/>
    </xf>
    <xf numFmtId="0" fontId="58" fillId="0" borderId="84" xfId="23" applyFont="1" applyBorder="1" applyAlignment="1">
      <alignment horizontal="center"/>
    </xf>
    <xf numFmtId="0" fontId="58" fillId="0" borderId="26" xfId="23" applyFont="1" applyBorder="1" applyAlignment="1">
      <alignment horizontal="left"/>
    </xf>
    <xf numFmtId="0" fontId="36" fillId="0" borderId="26" xfId="23" applyFont="1" applyBorder="1"/>
    <xf numFmtId="0" fontId="36" fillId="0" borderId="26" xfId="23" applyFont="1" applyBorder="1" applyAlignment="1">
      <alignment horizontal="center"/>
    </xf>
    <xf numFmtId="0" fontId="36" fillId="0" borderId="85" xfId="23" applyFont="1" applyBorder="1"/>
    <xf numFmtId="0" fontId="36" fillId="0" borderId="87" xfId="23" applyFont="1" applyBorder="1" applyAlignment="1">
      <alignment horizontal="center"/>
    </xf>
    <xf numFmtId="0" fontId="36" fillId="20" borderId="83" xfId="23" applyFont="1" applyFill="1" applyBorder="1" applyAlignment="1">
      <alignment horizontal="center"/>
    </xf>
    <xf numFmtId="0" fontId="36" fillId="20" borderId="33" xfId="23" applyFont="1" applyFill="1" applyBorder="1" applyAlignment="1">
      <alignment vertical="justify"/>
    </xf>
    <xf numFmtId="0" fontId="36" fillId="20" borderId="33" xfId="23" applyFont="1" applyFill="1" applyBorder="1"/>
    <xf numFmtId="2" fontId="36" fillId="20" borderId="33" xfId="23" applyNumberFormat="1" applyFont="1" applyFill="1" applyBorder="1"/>
    <xf numFmtId="0" fontId="36" fillId="20" borderId="67" xfId="23" applyFont="1" applyFill="1" applyBorder="1"/>
    <xf numFmtId="0" fontId="58" fillId="0" borderId="62" xfId="23" applyFont="1" applyBorder="1" applyAlignment="1">
      <alignment horizontal="center"/>
    </xf>
    <xf numFmtId="0" fontId="36" fillId="0" borderId="84" xfId="23" applyFont="1" applyBorder="1" applyAlignment="1">
      <alignment horizontal="center"/>
    </xf>
    <xf numFmtId="0" fontId="36" fillId="0" borderId="13" xfId="23" applyFont="1" applyBorder="1" applyAlignment="1">
      <alignment vertical="center"/>
    </xf>
    <xf numFmtId="0" fontId="58" fillId="0" borderId="26" xfId="23" applyFont="1" applyBorder="1"/>
    <xf numFmtId="4" fontId="58" fillId="0" borderId="26" xfId="23" applyNumberFormat="1" applyFont="1" applyBorder="1"/>
    <xf numFmtId="0" fontId="36" fillId="0" borderId="70" xfId="23" applyFont="1" applyBorder="1" applyAlignment="1"/>
    <xf numFmtId="0" fontId="36" fillId="0" borderId="82" xfId="23" applyFont="1" applyBorder="1" applyAlignment="1"/>
    <xf numFmtId="0" fontId="36" fillId="0" borderId="32" xfId="23" applyFont="1" applyBorder="1" applyAlignment="1">
      <alignment horizontal="left" vertical="center"/>
    </xf>
    <xf numFmtId="0" fontId="36" fillId="0" borderId="33" xfId="23" applyFont="1" applyBorder="1" applyAlignment="1">
      <alignment horizontal="left" vertical="center"/>
    </xf>
    <xf numFmtId="0" fontId="36" fillId="0" borderId="86" xfId="23" applyFont="1" applyBorder="1"/>
    <xf numFmtId="0" fontId="36" fillId="0" borderId="35" xfId="23" applyFont="1" applyBorder="1" applyAlignment="1">
      <alignment horizontal="center"/>
    </xf>
    <xf numFmtId="0" fontId="36" fillId="0" borderId="12" xfId="23" applyFont="1" applyBorder="1" applyAlignment="1">
      <alignment vertical="center"/>
    </xf>
    <xf numFmtId="0" fontId="36" fillId="0" borderId="12" xfId="23" applyFont="1" applyBorder="1"/>
    <xf numFmtId="0" fontId="58" fillId="0" borderId="32" xfId="23" applyFont="1" applyBorder="1"/>
    <xf numFmtId="0" fontId="36" fillId="0" borderId="33" xfId="23" applyFont="1" applyBorder="1"/>
    <xf numFmtId="0" fontId="36" fillId="0" borderId="34" xfId="23" applyFont="1" applyBorder="1"/>
    <xf numFmtId="4" fontId="58" fillId="0" borderId="32" xfId="23" applyNumberFormat="1" applyFont="1" applyBorder="1"/>
    <xf numFmtId="0" fontId="36" fillId="0" borderId="67" xfId="23" applyFont="1" applyBorder="1"/>
    <xf numFmtId="0" fontId="36" fillId="0" borderId="35" xfId="23" applyFont="1" applyBorder="1" applyAlignment="1"/>
    <xf numFmtId="0" fontId="36" fillId="0" borderId="46" xfId="23" applyFont="1" applyBorder="1"/>
    <xf numFmtId="0" fontId="36" fillId="0" borderId="82" xfId="23" applyFont="1" applyBorder="1" applyAlignment="1">
      <alignment horizontal="center"/>
    </xf>
    <xf numFmtId="0" fontId="58" fillId="0" borderId="18" xfId="23" applyFont="1" applyFill="1" applyBorder="1" applyAlignment="1">
      <alignment horizontal="center"/>
    </xf>
    <xf numFmtId="0" fontId="58" fillId="0" borderId="57" xfId="23" applyFont="1" applyBorder="1" applyAlignment="1">
      <alignment vertical="center"/>
    </xf>
    <xf numFmtId="0" fontId="36" fillId="0" borderId="15" xfId="23" applyFont="1" applyBorder="1"/>
    <xf numFmtId="0" fontId="36" fillId="0" borderId="16" xfId="23" applyFont="1" applyBorder="1"/>
    <xf numFmtId="0" fontId="36" fillId="0" borderId="37" xfId="23" applyFont="1" applyFill="1" applyBorder="1" applyAlignment="1">
      <alignment horizontal="center"/>
    </xf>
    <xf numFmtId="0" fontId="36" fillId="0" borderId="83" xfId="23" applyFont="1" applyFill="1" applyBorder="1" applyAlignment="1">
      <alignment horizontal="center" vertical="center"/>
    </xf>
    <xf numFmtId="0" fontId="36" fillId="19" borderId="87" xfId="23" applyFont="1" applyFill="1" applyBorder="1" applyAlignment="1">
      <alignment horizontal="center"/>
    </xf>
    <xf numFmtId="0" fontId="36" fillId="20" borderId="32" xfId="23" applyFont="1" applyFill="1" applyBorder="1" applyAlignment="1">
      <alignment vertical="center"/>
    </xf>
    <xf numFmtId="0" fontId="36" fillId="20" borderId="32" xfId="23" applyFont="1" applyFill="1" applyBorder="1" applyAlignment="1">
      <alignment horizontal="left" vertical="center"/>
    </xf>
    <xf numFmtId="0" fontId="36" fillId="20" borderId="33" xfId="23" applyFont="1" applyFill="1" applyBorder="1" applyAlignment="1">
      <alignment horizontal="left" vertical="center"/>
    </xf>
    <xf numFmtId="0" fontId="36" fillId="20" borderId="67" xfId="23" applyFont="1" applyFill="1" applyBorder="1" applyAlignment="1">
      <alignment horizontal="left" vertical="center"/>
    </xf>
    <xf numFmtId="0" fontId="36" fillId="19" borderId="87" xfId="23" applyFont="1" applyFill="1" applyBorder="1" applyAlignment="1">
      <alignment horizontal="center" vertical="center"/>
    </xf>
    <xf numFmtId="0" fontId="36" fillId="19" borderId="70" xfId="23" applyFont="1" applyFill="1" applyBorder="1" applyAlignment="1"/>
    <xf numFmtId="0" fontId="36" fillId="19" borderId="82" xfId="23" applyFont="1" applyFill="1" applyBorder="1" applyAlignment="1"/>
    <xf numFmtId="0" fontId="36" fillId="19" borderId="64" xfId="23" applyFont="1" applyFill="1" applyBorder="1" applyAlignment="1"/>
    <xf numFmtId="0" fontId="58" fillId="0" borderId="88" xfId="23" applyFont="1" applyBorder="1" applyAlignment="1">
      <alignment horizontal="left" vertical="center"/>
    </xf>
    <xf numFmtId="0" fontId="36" fillId="0" borderId="41" xfId="23" applyFont="1" applyBorder="1"/>
    <xf numFmtId="0" fontId="36" fillId="0" borderId="42" xfId="23" applyFont="1" applyBorder="1"/>
    <xf numFmtId="0" fontId="36" fillId="19" borderId="37" xfId="23" applyFont="1" applyFill="1" applyBorder="1" applyAlignment="1">
      <alignment horizontal="center"/>
    </xf>
    <xf numFmtId="0" fontId="36" fillId="0" borderId="49" xfId="23" applyFont="1" applyBorder="1" applyAlignment="1">
      <alignment vertical="center"/>
    </xf>
    <xf numFmtId="0" fontId="36" fillId="0" borderId="44" xfId="23" applyFont="1" applyBorder="1" applyAlignment="1">
      <alignment vertical="center"/>
    </xf>
    <xf numFmtId="0" fontId="36" fillId="0" borderId="39" xfId="23" applyFont="1" applyBorder="1"/>
    <xf numFmtId="0" fontId="36" fillId="0" borderId="19" xfId="23" applyFont="1" applyBorder="1"/>
    <xf numFmtId="0" fontId="36" fillId="0" borderId="20" xfId="23" applyFont="1" applyBorder="1"/>
    <xf numFmtId="0" fontId="21" fillId="0" borderId="35" xfId="23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44" borderId="17" xfId="0" applyFont="1" applyFill="1" applyBorder="1" applyAlignment="1">
      <alignment horizontal="center" vertical="center"/>
    </xf>
    <xf numFmtId="0" fontId="27" fillId="44" borderId="49" xfId="0" applyFont="1" applyFill="1" applyBorder="1" applyAlignment="1">
      <alignment horizontal="center" vertical="center"/>
    </xf>
    <xf numFmtId="0" fontId="27" fillId="44" borderId="50" xfId="0" applyFont="1" applyFill="1" applyBorder="1" applyAlignment="1">
      <alignment horizontal="center" vertical="center"/>
    </xf>
    <xf numFmtId="0" fontId="27" fillId="44" borderId="13" xfId="0" applyFont="1" applyFill="1" applyBorder="1" applyAlignment="1">
      <alignment horizontal="center" vertical="center"/>
    </xf>
    <xf numFmtId="2" fontId="20" fillId="45" borderId="13" xfId="1" applyNumberFormat="1" applyFill="1" applyBorder="1" applyAlignment="1">
      <alignment horizontal="center" vertical="center"/>
    </xf>
    <xf numFmtId="4" fontId="27" fillId="44" borderId="12" xfId="0" applyNumberFormat="1" applyFont="1" applyFill="1" applyBorder="1" applyAlignment="1">
      <alignment horizontal="center" vertical="center"/>
    </xf>
    <xf numFmtId="4" fontId="27" fillId="44" borderId="13" xfId="0" applyNumberFormat="1" applyFont="1" applyFill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2" fontId="27" fillId="9" borderId="13" xfId="1" applyNumberFormat="1" applyFont="1" applyFill="1" applyBorder="1" applyAlignment="1">
      <alignment horizontal="center" vertical="center"/>
    </xf>
    <xf numFmtId="0" fontId="26" fillId="44" borderId="13" xfId="0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left" vertical="center"/>
    </xf>
    <xf numFmtId="0" fontId="16" fillId="10" borderId="12" xfId="0" applyFont="1" applyFill="1" applyBorder="1" applyAlignment="1">
      <alignment horizontal="left" vertical="center"/>
    </xf>
    <xf numFmtId="0" fontId="16" fillId="10" borderId="12" xfId="0" applyFont="1" applyFill="1" applyBorder="1" applyAlignment="1">
      <alignment horizontal="right" vertical="center"/>
    </xf>
    <xf numFmtId="172" fontId="59" fillId="0" borderId="12" xfId="2" applyNumberFormat="1" applyFont="1" applyFill="1" applyBorder="1" applyAlignment="1">
      <alignment horizontal="center" vertical="center" wrapText="1"/>
    </xf>
    <xf numFmtId="0" fontId="11" fillId="0" borderId="2" xfId="16" applyFill="1" applyBorder="1" applyAlignment="1" applyProtection="1">
      <alignment vertical="center"/>
      <protection locked="0"/>
    </xf>
    <xf numFmtId="0" fontId="11" fillId="0" borderId="3" xfId="16" applyFill="1" applyBorder="1" applyAlignment="1" applyProtection="1">
      <alignment vertical="center"/>
      <protection locked="0"/>
    </xf>
    <xf numFmtId="0" fontId="11" fillId="0" borderId="4" xfId="16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12" xfId="0" applyBorder="1"/>
    <xf numFmtId="0" fontId="0" fillId="44" borderId="12" xfId="0" applyFill="1" applyBorder="1"/>
    <xf numFmtId="172" fontId="0" fillId="0" borderId="0" xfId="0" applyNumberFormat="1" applyBorder="1"/>
    <xf numFmtId="0" fontId="0" fillId="0" borderId="0" xfId="0" applyBorder="1"/>
    <xf numFmtId="0" fontId="59" fillId="44" borderId="12" xfId="0" applyFont="1" applyFill="1" applyBorder="1" applyAlignment="1">
      <alignment horizontal="center" vertical="center" wrapText="1"/>
    </xf>
    <xf numFmtId="0" fontId="11" fillId="0" borderId="56" xfId="16" applyFont="1" applyBorder="1" applyAlignment="1">
      <alignment horizontal="right" vertical="center"/>
    </xf>
    <xf numFmtId="0" fontId="11" fillId="0" borderId="89" xfId="16" applyBorder="1" applyAlignment="1">
      <alignment vertical="center"/>
    </xf>
    <xf numFmtId="9" fontId="59" fillId="0" borderId="12" xfId="3" applyFont="1" applyFill="1" applyBorder="1" applyAlignment="1">
      <alignment horizontal="center" vertical="center" wrapText="1"/>
    </xf>
    <xf numFmtId="2" fontId="11" fillId="0" borderId="89" xfId="16" applyNumberFormat="1" applyBorder="1" applyAlignment="1">
      <alignment vertical="center"/>
    </xf>
    <xf numFmtId="0" fontId="11" fillId="0" borderId="90" xfId="16" applyBorder="1" applyAlignment="1">
      <alignment vertical="center"/>
    </xf>
    <xf numFmtId="0" fontId="27" fillId="0" borderId="12" xfId="0" applyFont="1" applyBorder="1" applyAlignment="1">
      <alignment horizontal="center" vertical="center"/>
    </xf>
    <xf numFmtId="4" fontId="27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2" fontId="27" fillId="9" borderId="12" xfId="0" applyNumberFormat="1" applyFont="1" applyFill="1" applyBorder="1" applyAlignment="1">
      <alignment horizontal="center" vertical="center"/>
    </xf>
    <xf numFmtId="0" fontId="0" fillId="0" borderId="0" xfId="0"/>
    <xf numFmtId="0" fontId="27" fillId="0" borderId="12" xfId="0" applyFont="1" applyBorder="1" applyAlignment="1">
      <alignment horizontal="center" vertical="center"/>
    </xf>
    <xf numFmtId="4" fontId="27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168" fontId="32" fillId="15" borderId="12" xfId="3" applyNumberFormat="1" applyFont="1" applyFill="1" applyBorder="1" applyAlignment="1">
      <alignment horizontal="center" vertical="center"/>
    </xf>
    <xf numFmtId="168" fontId="32" fillId="0" borderId="12" xfId="3" applyNumberFormat="1" applyFont="1" applyBorder="1" applyAlignment="1">
      <alignment horizontal="center" vertical="center"/>
    </xf>
    <xf numFmtId="2" fontId="27" fillId="9" borderId="12" xfId="0" applyNumberFormat="1" applyFont="1" applyFill="1" applyBorder="1" applyAlignment="1">
      <alignment horizontal="center" vertical="center"/>
    </xf>
    <xf numFmtId="0" fontId="16" fillId="10" borderId="12" xfId="0" applyFont="1" applyFill="1" applyBorder="1" applyAlignment="1">
      <alignment horizontal="center" vertical="center"/>
    </xf>
    <xf numFmtId="0" fontId="11" fillId="47" borderId="91" xfId="16" applyFont="1" applyFill="1" applyBorder="1" applyAlignment="1">
      <alignment horizontal="right" vertical="center"/>
    </xf>
    <xf numFmtId="0" fontId="11" fillId="46" borderId="94" xfId="16" applyFont="1" applyFill="1" applyBorder="1" applyAlignment="1" applyProtection="1">
      <alignment vertical="center" wrapText="1"/>
      <protection locked="0"/>
    </xf>
    <xf numFmtId="0" fontId="11" fillId="47" borderId="92" xfId="16" applyFont="1" applyFill="1" applyBorder="1" applyAlignment="1">
      <alignment horizontal="right" vertical="center"/>
    </xf>
    <xf numFmtId="164" fontId="41" fillId="0" borderId="92" xfId="1" applyFont="1" applyFill="1" applyBorder="1" applyAlignment="1" applyProtection="1">
      <alignment vertical="center"/>
      <protection locked="0"/>
    </xf>
    <xf numFmtId="0" fontId="11" fillId="0" borderId="95" xfId="27" applyBorder="1" applyAlignment="1">
      <alignment horizontal="center" vertical="center"/>
    </xf>
    <xf numFmtId="0" fontId="11" fillId="0" borderId="96" xfId="27" applyFont="1" applyBorder="1" applyAlignment="1">
      <alignment horizontal="center" vertical="center"/>
    </xf>
    <xf numFmtId="14" fontId="11" fillId="0" borderId="96" xfId="27" applyNumberFormat="1" applyFont="1" applyBorder="1" applyAlignment="1">
      <alignment horizontal="center" vertical="center"/>
    </xf>
    <xf numFmtId="2" fontId="11" fillId="0" borderId="96" xfId="27" applyNumberFormat="1" applyFont="1" applyBorder="1" applyAlignment="1">
      <alignment horizontal="center" vertical="center"/>
    </xf>
    <xf numFmtId="0" fontId="11" fillId="0" borderId="97" xfId="27" applyFont="1" applyBorder="1" applyAlignment="1">
      <alignment horizontal="center" vertical="center"/>
    </xf>
    <xf numFmtId="0" fontId="11" fillId="0" borderId="98" xfId="27" applyFont="1" applyBorder="1" applyAlignment="1">
      <alignment horizontal="right" vertical="center"/>
    </xf>
    <xf numFmtId="0" fontId="11" fillId="46" borderId="99" xfId="16" applyFont="1" applyFill="1" applyBorder="1" applyAlignment="1" applyProtection="1">
      <alignment vertical="center"/>
      <protection locked="0"/>
    </xf>
    <xf numFmtId="14" fontId="11" fillId="46" borderId="99" xfId="16" applyNumberFormat="1" applyFill="1" applyBorder="1" applyAlignment="1" applyProtection="1">
      <alignment vertical="center"/>
      <protection locked="0"/>
    </xf>
    <xf numFmtId="2" fontId="11" fillId="46" borderId="99" xfId="74" applyNumberFormat="1" applyFont="1" applyFill="1" applyBorder="1" applyAlignment="1" applyProtection="1">
      <alignment vertical="center"/>
      <protection locked="0"/>
    </xf>
    <xf numFmtId="0" fontId="11" fillId="46" borderId="99" xfId="27" applyFont="1" applyFill="1" applyBorder="1" applyAlignment="1" applyProtection="1">
      <alignment vertical="center"/>
      <protection locked="0"/>
    </xf>
    <xf numFmtId="14" fontId="11" fillId="46" borderId="99" xfId="27" applyNumberFormat="1" applyFill="1" applyBorder="1" applyAlignment="1" applyProtection="1">
      <alignment vertical="center"/>
      <protection locked="0"/>
    </xf>
    <xf numFmtId="165" fontId="20" fillId="46" borderId="100" xfId="2" applyFill="1" applyBorder="1" applyAlignment="1" applyProtection="1">
      <alignment horizontal="center" vertical="center"/>
      <protection locked="0"/>
    </xf>
    <xf numFmtId="0" fontId="18" fillId="11" borderId="0" xfId="0" applyNumberFormat="1" applyFont="1" applyFill="1" applyBorder="1" applyAlignment="1">
      <alignment horizontal="center" vertical="center"/>
    </xf>
    <xf numFmtId="0" fontId="18" fillId="11" borderId="0" xfId="0" applyNumberFormat="1" applyFont="1" applyFill="1" applyBorder="1" applyAlignment="1">
      <alignment horizontal="center" vertical="center" wrapText="1"/>
    </xf>
    <xf numFmtId="2" fontId="18" fillId="11" borderId="0" xfId="0" applyNumberFormat="1" applyFont="1" applyFill="1" applyBorder="1" applyAlignment="1">
      <alignment horizontal="center" vertical="center"/>
    </xf>
    <xf numFmtId="164" fontId="20" fillId="11" borderId="0" xfId="1" applyFill="1" applyBorder="1" applyAlignment="1">
      <alignment horizontal="center" vertical="center"/>
    </xf>
    <xf numFmtId="0" fontId="16" fillId="10" borderId="12" xfId="0" applyFont="1" applyFill="1" applyBorder="1" applyAlignment="1">
      <alignment horizontal="center" vertical="center" wrapText="1"/>
    </xf>
    <xf numFmtId="0" fontId="11" fillId="0" borderId="96" xfId="27" applyFont="1" applyBorder="1" applyAlignment="1">
      <alignment horizontal="left" vertical="center"/>
    </xf>
    <xf numFmtId="0" fontId="27" fillId="0" borderId="12" xfId="0" applyFont="1" applyBorder="1" applyAlignment="1">
      <alignment horizontal="center" vertical="center"/>
    </xf>
    <xf numFmtId="0" fontId="19" fillId="10" borderId="5" xfId="0" applyNumberFormat="1" applyFont="1" applyFill="1" applyBorder="1" applyAlignment="1">
      <alignment horizontal="center" vertical="center"/>
    </xf>
    <xf numFmtId="0" fontId="19" fillId="10" borderId="5" xfId="0" applyFont="1" applyFill="1" applyBorder="1" applyAlignment="1">
      <alignment horizontal="left" vertical="center"/>
    </xf>
    <xf numFmtId="0" fontId="19" fillId="10" borderId="89" xfId="0" applyFont="1" applyFill="1" applyBorder="1" applyAlignment="1">
      <alignment horizontal="center" vertical="center"/>
    </xf>
    <xf numFmtId="164" fontId="20" fillId="10" borderId="5" xfId="1" applyFill="1" applyBorder="1" applyAlignment="1">
      <alignment horizontal="center" vertical="center"/>
    </xf>
    <xf numFmtId="4" fontId="19" fillId="10" borderId="5" xfId="0" applyNumberFormat="1" applyFont="1" applyFill="1" applyBorder="1" applyAlignment="1">
      <alignment horizontal="center" vertical="center"/>
    </xf>
    <xf numFmtId="2" fontId="19" fillId="10" borderId="5" xfId="0" applyNumberFormat="1" applyFont="1" applyFill="1" applyBorder="1" applyAlignment="1">
      <alignment horizontal="center" vertical="center"/>
    </xf>
    <xf numFmtId="164" fontId="15" fillId="0" borderId="5" xfId="1" applyFont="1" applyFill="1" applyBorder="1" applyAlignment="1">
      <alignment vertical="center"/>
    </xf>
    <xf numFmtId="0" fontId="61" fillId="10" borderId="101" xfId="0" applyFont="1" applyFill="1" applyBorder="1" applyAlignment="1">
      <alignment vertical="center"/>
    </xf>
    <xf numFmtId="2" fontId="61" fillId="10" borderId="5" xfId="0" applyNumberFormat="1" applyFont="1" applyFill="1" applyBorder="1" applyAlignment="1">
      <alignment horizontal="right" vertical="center"/>
    </xf>
    <xf numFmtId="0" fontId="19" fillId="10" borderId="2" xfId="0" applyNumberFormat="1" applyFont="1" applyFill="1" applyBorder="1" applyAlignment="1">
      <alignment horizontal="center" vertical="center"/>
    </xf>
    <xf numFmtId="0" fontId="19" fillId="10" borderId="2" xfId="0" applyFont="1" applyFill="1" applyBorder="1" applyAlignment="1">
      <alignment horizontal="left" vertical="center"/>
    </xf>
    <xf numFmtId="0" fontId="19" fillId="10" borderId="2" xfId="0" applyFont="1" applyFill="1" applyBorder="1" applyAlignment="1">
      <alignment horizontal="center" vertical="center"/>
    </xf>
    <xf numFmtId="164" fontId="20" fillId="10" borderId="2" xfId="1" applyFill="1" applyBorder="1" applyAlignment="1">
      <alignment horizontal="center" vertical="center"/>
    </xf>
    <xf numFmtId="2" fontId="19" fillId="10" borderId="2" xfId="0" applyNumberFormat="1" applyFont="1" applyFill="1" applyBorder="1" applyAlignment="1">
      <alignment horizontal="center" vertical="center"/>
    </xf>
    <xf numFmtId="0" fontId="16" fillId="10" borderId="0" xfId="0" applyFont="1" applyFill="1" applyBorder="1" applyAlignment="1">
      <alignment horizontal="center" vertical="center"/>
    </xf>
    <xf numFmtId="0" fontId="16" fillId="10" borderId="0" xfId="0" applyFont="1" applyFill="1" applyBorder="1" applyAlignment="1">
      <alignment horizontal="left" vertical="center"/>
    </xf>
    <xf numFmtId="0" fontId="16" fillId="10" borderId="0" xfId="0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right" vertical="center"/>
    </xf>
    <xf numFmtId="0" fontId="19" fillId="10" borderId="0" xfId="0" applyFont="1" applyFill="1" applyBorder="1" applyAlignment="1">
      <alignment horizontal="center" vertical="center"/>
    </xf>
    <xf numFmtId="164" fontId="15" fillId="10" borderId="2" xfId="1" applyFont="1" applyFill="1" applyBorder="1" applyAlignment="1">
      <alignment horizontal="center" vertical="center"/>
    </xf>
    <xf numFmtId="2" fontId="61" fillId="10" borderId="2" xfId="0" applyNumberFormat="1" applyFont="1" applyFill="1" applyBorder="1" applyAlignment="1">
      <alignment horizontal="right" vertical="center"/>
    </xf>
    <xf numFmtId="0" fontId="26" fillId="0" borderId="12" xfId="0" applyFont="1" applyFill="1" applyBorder="1" applyAlignment="1">
      <alignment vertical="center" wrapText="1"/>
    </xf>
    <xf numFmtId="0" fontId="35" fillId="19" borderId="71" xfId="0" applyFont="1" applyFill="1" applyBorder="1" applyAlignment="1">
      <alignment horizontal="right" wrapText="1"/>
    </xf>
    <xf numFmtId="0" fontId="35" fillId="19" borderId="72" xfId="0" applyFont="1" applyFill="1" applyBorder="1" applyAlignment="1">
      <alignment horizontal="right" wrapText="1"/>
    </xf>
    <xf numFmtId="0" fontId="35" fillId="19" borderId="73" xfId="0" applyFont="1" applyFill="1" applyBorder="1" applyAlignment="1">
      <alignment horizontal="right" wrapText="1"/>
    </xf>
    <xf numFmtId="0" fontId="22" fillId="0" borderId="0" xfId="0" applyFont="1" applyAlignment="1">
      <alignment horizontal="center"/>
    </xf>
    <xf numFmtId="0" fontId="36" fillId="19" borderId="0" xfId="0" applyFont="1" applyFill="1" applyAlignment="1" applyProtection="1">
      <alignment horizontal="left"/>
      <protection locked="0"/>
    </xf>
    <xf numFmtId="0" fontId="33" fillId="19" borderId="0" xfId="0" applyFont="1" applyFill="1" applyAlignment="1" applyProtection="1">
      <alignment horizontal="left" vertical="justify"/>
      <protection locked="0"/>
    </xf>
    <xf numFmtId="0" fontId="21" fillId="19" borderId="0" xfId="0" applyFont="1" applyFill="1" applyAlignment="1">
      <alignment horizontal="left" vertical="center" wrapText="1"/>
    </xf>
    <xf numFmtId="0" fontId="21" fillId="19" borderId="19" xfId="0" applyFont="1" applyFill="1" applyBorder="1" applyAlignment="1">
      <alignment horizontal="left" vertical="center" wrapText="1"/>
    </xf>
    <xf numFmtId="0" fontId="35" fillId="19" borderId="0" xfId="0" applyFont="1" applyFill="1" applyAlignment="1" applyProtection="1">
      <alignment horizontal="center" vertical="justify"/>
      <protection hidden="1"/>
    </xf>
    <xf numFmtId="0" fontId="35" fillId="19" borderId="58" xfId="0" applyFont="1" applyFill="1" applyBorder="1" applyAlignment="1">
      <alignment horizontal="center" vertical="center" wrapText="1"/>
    </xf>
    <xf numFmtId="0" fontId="35" fillId="19" borderId="62" xfId="0" applyFont="1" applyFill="1" applyBorder="1" applyAlignment="1">
      <alignment horizontal="center" vertical="center" wrapText="1"/>
    </xf>
    <xf numFmtId="0" fontId="35" fillId="19" borderId="54" xfId="0" applyFont="1" applyFill="1" applyBorder="1" applyAlignment="1">
      <alignment horizontal="center" wrapText="1"/>
    </xf>
    <xf numFmtId="0" fontId="35" fillId="19" borderId="59" xfId="0" applyFont="1" applyFill="1" applyBorder="1" applyAlignment="1">
      <alignment horizontal="center" wrapText="1"/>
    </xf>
    <xf numFmtId="0" fontId="35" fillId="19" borderId="60" xfId="0" applyFont="1" applyFill="1" applyBorder="1" applyAlignment="1">
      <alignment horizontal="center" wrapText="1"/>
    </xf>
    <xf numFmtId="0" fontId="21" fillId="19" borderId="61" xfId="0" applyFont="1" applyFill="1" applyBorder="1" applyAlignment="1">
      <alignment horizontal="center" vertical="center" wrapText="1"/>
    </xf>
    <xf numFmtId="0" fontId="21" fillId="19" borderId="63" xfId="0" applyFont="1" applyFill="1" applyBorder="1" applyAlignment="1">
      <alignment horizontal="center" vertical="center" wrapText="1"/>
    </xf>
    <xf numFmtId="2" fontId="35" fillId="19" borderId="32" xfId="0" applyNumberFormat="1" applyFont="1" applyFill="1" applyBorder="1" applyAlignment="1" applyProtection="1">
      <alignment horizontal="center" wrapText="1"/>
      <protection hidden="1"/>
    </xf>
    <xf numFmtId="2" fontId="35" fillId="19" borderId="33" xfId="0" applyNumberFormat="1" applyFont="1" applyFill="1" applyBorder="1" applyAlignment="1" applyProtection="1">
      <alignment horizontal="center" wrapText="1"/>
      <protection hidden="1"/>
    </xf>
    <xf numFmtId="2" fontId="35" fillId="19" borderId="67" xfId="0" applyNumberFormat="1" applyFont="1" applyFill="1" applyBorder="1" applyAlignment="1" applyProtection="1">
      <alignment horizontal="center" wrapText="1"/>
      <protection hidden="1"/>
    </xf>
    <xf numFmtId="2" fontId="33" fillId="19" borderId="49" xfId="0" applyNumberFormat="1" applyFont="1" applyFill="1" applyBorder="1" applyAlignment="1" applyProtection="1">
      <alignment horizontal="center" vertical="center" wrapText="1"/>
      <protection hidden="1"/>
    </xf>
    <xf numFmtId="2" fontId="33" fillId="19" borderId="46" xfId="0" applyNumberFormat="1" applyFont="1" applyFill="1" applyBorder="1" applyAlignment="1" applyProtection="1">
      <alignment horizontal="center" vertical="center" wrapText="1"/>
      <protection hidden="1"/>
    </xf>
    <xf numFmtId="2" fontId="33" fillId="19" borderId="44" xfId="0" applyNumberFormat="1" applyFont="1" applyFill="1" applyBorder="1" applyAlignment="1" applyProtection="1">
      <alignment horizontal="center" vertical="center" wrapText="1"/>
      <protection hidden="1"/>
    </xf>
    <xf numFmtId="2" fontId="33" fillId="19" borderId="0" xfId="0" applyNumberFormat="1" applyFont="1" applyFill="1" applyBorder="1" applyAlignment="1" applyProtection="1">
      <alignment horizontal="center" vertical="center" wrapText="1"/>
      <protection hidden="1"/>
    </xf>
    <xf numFmtId="2" fontId="33" fillId="19" borderId="27" xfId="0" applyNumberFormat="1" applyFont="1" applyFill="1" applyBorder="1" applyAlignment="1" applyProtection="1">
      <alignment horizontal="center" vertical="center" wrapText="1"/>
      <protection hidden="1"/>
    </xf>
    <xf numFmtId="2" fontId="33" fillId="19" borderId="26" xfId="0" applyNumberFormat="1" applyFont="1" applyFill="1" applyBorder="1" applyAlignment="1" applyProtection="1">
      <alignment horizontal="center" vertical="center" wrapText="1"/>
      <protection hidden="1"/>
    </xf>
    <xf numFmtId="0" fontId="33" fillId="19" borderId="27" xfId="0" applyFont="1" applyFill="1" applyBorder="1" applyAlignment="1" applyProtection="1">
      <alignment horizontal="left"/>
      <protection locked="0"/>
    </xf>
    <xf numFmtId="0" fontId="33" fillId="19" borderId="26" xfId="0" applyFont="1" applyFill="1" applyBorder="1" applyAlignment="1" applyProtection="1">
      <alignment horizontal="left"/>
      <protection locked="0"/>
    </xf>
    <xf numFmtId="0" fontId="39" fillId="19" borderId="41" xfId="0" applyFont="1" applyFill="1" applyBorder="1" applyAlignment="1">
      <alignment horizontal="justify" vertical="center" wrapText="1"/>
    </xf>
    <xf numFmtId="0" fontId="39" fillId="19" borderId="0" xfId="0" applyFont="1" applyFill="1" applyBorder="1" applyAlignment="1">
      <alignment horizontal="justify" vertical="center" wrapText="1"/>
    </xf>
    <xf numFmtId="0" fontId="33" fillId="19" borderId="0" xfId="0" applyFont="1" applyFill="1" applyAlignment="1" applyProtection="1">
      <alignment horizontal="left"/>
      <protection locked="0"/>
    </xf>
    <xf numFmtId="0" fontId="33" fillId="19" borderId="49" xfId="0" applyFont="1" applyFill="1" applyBorder="1" applyAlignment="1" applyProtection="1">
      <alignment horizontal="left"/>
      <protection locked="0"/>
    </xf>
    <xf numFmtId="0" fontId="33" fillId="19" borderId="46" xfId="0" applyFont="1" applyFill="1" applyBorder="1" applyAlignment="1" applyProtection="1">
      <alignment horizontal="left"/>
      <protection locked="0"/>
    </xf>
    <xf numFmtId="0" fontId="26" fillId="0" borderId="6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28" fillId="16" borderId="21" xfId="0" applyFont="1" applyFill="1" applyBorder="1" applyAlignment="1">
      <alignment horizontal="center" vertical="center"/>
    </xf>
    <xf numFmtId="0" fontId="28" fillId="16" borderId="29" xfId="0" applyFont="1" applyFill="1" applyBorder="1" applyAlignment="1">
      <alignment horizontal="center" vertical="center"/>
    </xf>
    <xf numFmtId="0" fontId="28" fillId="16" borderId="22" xfId="0" applyFont="1" applyFill="1" applyBorder="1" applyAlignment="1">
      <alignment horizontal="center" vertical="center" wrapText="1"/>
    </xf>
    <xf numFmtId="0" fontId="28" fillId="16" borderId="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3" fontId="28" fillId="16" borderId="22" xfId="1" applyNumberFormat="1" applyFont="1" applyFill="1" applyBorder="1" applyAlignment="1" applyProtection="1">
      <alignment horizontal="center" vertical="center"/>
    </xf>
    <xf numFmtId="3" fontId="28" fillId="16" borderId="8" xfId="1" applyNumberFormat="1" applyFont="1" applyFill="1" applyBorder="1" applyAlignment="1" applyProtection="1">
      <alignment horizontal="center" vertical="center"/>
    </xf>
    <xf numFmtId="4" fontId="29" fillId="16" borderId="24" xfId="3" applyNumberFormat="1" applyFont="1" applyFill="1" applyBorder="1" applyAlignment="1" applyProtection="1">
      <alignment horizontal="center" vertical="center" wrapText="1"/>
    </xf>
    <xf numFmtId="4" fontId="29" fillId="16" borderId="25" xfId="3" applyNumberFormat="1" applyFont="1" applyFill="1" applyBorder="1" applyAlignment="1" applyProtection="1">
      <alignment horizontal="center" vertical="center" wrapText="1"/>
    </xf>
    <xf numFmtId="4" fontId="0" fillId="0" borderId="49" xfId="0" applyNumberFormat="1" applyFont="1" applyFill="1" applyBorder="1" applyAlignment="1">
      <alignment horizontal="center" vertical="center"/>
    </xf>
    <xf numFmtId="4" fontId="0" fillId="0" borderId="46" xfId="0" applyNumberFormat="1" applyFont="1" applyFill="1" applyBorder="1" applyAlignment="1">
      <alignment horizontal="center" vertical="center"/>
    </xf>
    <xf numFmtId="4" fontId="0" fillId="0" borderId="50" xfId="0" applyNumberFormat="1" applyFont="1" applyFill="1" applyBorder="1" applyAlignment="1">
      <alignment horizontal="center" vertical="center"/>
    </xf>
    <xf numFmtId="4" fontId="0" fillId="0" borderId="44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/>
    </xf>
    <xf numFmtId="4" fontId="0" fillId="0" borderId="43" xfId="0" applyNumberFormat="1" applyFont="1" applyFill="1" applyBorder="1" applyAlignment="1">
      <alignment horizontal="center" vertical="center"/>
    </xf>
    <xf numFmtId="4" fontId="0" fillId="0" borderId="27" xfId="0" applyNumberFormat="1" applyFont="1" applyFill="1" applyBorder="1" applyAlignment="1">
      <alignment horizontal="center" vertical="center"/>
    </xf>
    <xf numFmtId="4" fontId="0" fillId="0" borderId="26" xfId="0" applyNumberFormat="1" applyFont="1" applyFill="1" applyBorder="1" applyAlignment="1">
      <alignment horizontal="center" vertical="center"/>
    </xf>
    <xf numFmtId="4" fontId="0" fillId="0" borderId="36" xfId="0" applyNumberFormat="1" applyFont="1" applyFill="1" applyBorder="1" applyAlignment="1">
      <alignment horizontal="center" vertical="center"/>
    </xf>
    <xf numFmtId="14" fontId="27" fillId="0" borderId="4" xfId="0" applyNumberFormat="1" applyFont="1" applyFill="1" applyBorder="1" applyAlignment="1">
      <alignment horizontal="center" vertical="center"/>
    </xf>
    <xf numFmtId="14" fontId="27" fillId="0" borderId="51" xfId="0" applyNumberFormat="1" applyFont="1" applyFill="1" applyBorder="1" applyAlignment="1">
      <alignment horizontal="center" vertical="center"/>
    </xf>
    <xf numFmtId="10" fontId="20" fillId="0" borderId="11" xfId="3" applyNumberFormat="1" applyFill="1" applyBorder="1" applyAlignment="1">
      <alignment horizontal="center" vertical="center"/>
    </xf>
    <xf numFmtId="10" fontId="20" fillId="0" borderId="52" xfId="3" applyNumberFormat="1" applyFill="1" applyBorder="1" applyAlignment="1">
      <alignment horizontal="center" vertical="center"/>
    </xf>
    <xf numFmtId="10" fontId="27" fillId="0" borderId="102" xfId="0" applyNumberFormat="1" applyFont="1" applyFill="1" applyBorder="1" applyAlignment="1">
      <alignment horizontal="center" vertical="center"/>
    </xf>
    <xf numFmtId="10" fontId="27" fillId="0" borderId="103" xfId="0" applyNumberFormat="1" applyFont="1" applyFill="1" applyBorder="1" applyAlignment="1">
      <alignment horizontal="center" vertical="center"/>
    </xf>
    <xf numFmtId="9" fontId="27" fillId="0" borderId="27" xfId="0" applyNumberFormat="1" applyFont="1" applyFill="1" applyBorder="1" applyAlignment="1">
      <alignment horizontal="center" vertical="center"/>
    </xf>
    <xf numFmtId="9" fontId="27" fillId="0" borderId="36" xfId="0" applyNumberFormat="1" applyFont="1" applyFill="1" applyBorder="1" applyAlignment="1">
      <alignment horizontal="center" vertical="center"/>
    </xf>
    <xf numFmtId="0" fontId="26" fillId="12" borderId="12" xfId="0" applyFont="1" applyFill="1" applyBorder="1" applyAlignment="1">
      <alignment horizontal="center" vertical="center"/>
    </xf>
    <xf numFmtId="4" fontId="26" fillId="12" borderId="33" xfId="0" applyNumberFormat="1" applyFont="1" applyFill="1" applyBorder="1" applyAlignment="1">
      <alignment horizontal="center" vertical="center"/>
    </xf>
    <xf numFmtId="4" fontId="26" fillId="12" borderId="34" xfId="0" applyNumberFormat="1" applyFont="1" applyFill="1" applyBorder="1" applyAlignment="1">
      <alignment horizontal="center" vertical="center"/>
    </xf>
    <xf numFmtId="0" fontId="26" fillId="12" borderId="32" xfId="0" applyFont="1" applyFill="1" applyBorder="1" applyAlignment="1">
      <alignment horizontal="right" vertical="center"/>
    </xf>
    <xf numFmtId="0" fontId="26" fillId="12" borderId="33" xfId="0" applyFont="1" applyFill="1" applyBorder="1" applyAlignment="1">
      <alignment horizontal="right" vertical="center"/>
    </xf>
    <xf numFmtId="0" fontId="26" fillId="12" borderId="34" xfId="0" applyFont="1" applyFill="1" applyBorder="1" applyAlignment="1">
      <alignment horizontal="right" vertical="center"/>
    </xf>
    <xf numFmtId="0" fontId="27" fillId="0" borderId="49" xfId="0" applyFont="1" applyFill="1" applyBorder="1" applyAlignment="1">
      <alignment horizontal="center" vertical="center"/>
    </xf>
    <xf numFmtId="0" fontId="27" fillId="0" borderId="46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/>
    </xf>
    <xf numFmtId="0" fontId="27" fillId="0" borderId="44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43" xfId="0" applyFont="1" applyFill="1" applyBorder="1" applyAlignment="1">
      <alignment horizontal="center" vertical="center"/>
    </xf>
    <xf numFmtId="0" fontId="27" fillId="0" borderId="27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7" fillId="0" borderId="36" xfId="0" applyFont="1" applyFill="1" applyBorder="1" applyAlignment="1">
      <alignment horizontal="center" vertical="center"/>
    </xf>
    <xf numFmtId="4" fontId="27" fillId="0" borderId="12" xfId="0" applyNumberFormat="1" applyFont="1" applyBorder="1" applyAlignment="1">
      <alignment horizontal="left" vertical="top"/>
    </xf>
    <xf numFmtId="0" fontId="27" fillId="0" borderId="32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6" fillId="12" borderId="12" xfId="0" applyFont="1" applyFill="1" applyBorder="1" applyAlignment="1">
      <alignment horizontal="right" vertical="center"/>
    </xf>
    <xf numFmtId="0" fontId="28" fillId="16" borderId="53" xfId="0" applyFont="1" applyFill="1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/>
    </xf>
    <xf numFmtId="0" fontId="27" fillId="0" borderId="55" xfId="0" applyFont="1" applyBorder="1" applyAlignment="1">
      <alignment horizontal="center" vertical="center"/>
    </xf>
    <xf numFmtId="4" fontId="28" fillId="16" borderId="22" xfId="0" applyNumberFormat="1" applyFont="1" applyFill="1" applyBorder="1" applyAlignment="1">
      <alignment horizontal="center" vertical="center"/>
    </xf>
    <xf numFmtId="4" fontId="28" fillId="16" borderId="8" xfId="0" applyNumberFormat="1" applyFont="1" applyFill="1" applyBorder="1" applyAlignment="1">
      <alignment horizontal="center" vertical="center"/>
    </xf>
    <xf numFmtId="4" fontId="28" fillId="16" borderId="23" xfId="0" applyNumberFormat="1" applyFont="1" applyFill="1" applyBorder="1" applyAlignment="1">
      <alignment horizontal="center" vertical="center" wrapText="1"/>
    </xf>
    <xf numFmtId="0" fontId="28" fillId="16" borderId="22" xfId="0" applyFont="1" applyFill="1" applyBorder="1" applyAlignment="1">
      <alignment horizontal="center" vertical="center"/>
    </xf>
    <xf numFmtId="0" fontId="28" fillId="16" borderId="8" xfId="0" applyFont="1" applyFill="1" applyBorder="1" applyAlignment="1">
      <alignment horizontal="center" vertical="center"/>
    </xf>
    <xf numFmtId="0" fontId="27" fillId="0" borderId="32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0" fontId="36" fillId="0" borderId="32" xfId="23" applyFont="1" applyBorder="1" applyAlignment="1">
      <alignment horizontal="left" vertical="center"/>
    </xf>
    <xf numFmtId="0" fontId="36" fillId="0" borderId="33" xfId="23" applyFont="1" applyBorder="1" applyAlignment="1">
      <alignment horizontal="left" vertical="center"/>
    </xf>
    <xf numFmtId="0" fontId="36" fillId="0" borderId="67" xfId="23" applyFont="1" applyBorder="1" applyAlignment="1">
      <alignment horizontal="left" vertical="center"/>
    </xf>
    <xf numFmtId="0" fontId="36" fillId="19" borderId="70" xfId="23" applyFont="1" applyFill="1" applyBorder="1" applyAlignment="1">
      <alignment horizontal="center"/>
    </xf>
    <xf numFmtId="0" fontId="36" fillId="19" borderId="82" xfId="23" applyFont="1" applyFill="1" applyBorder="1" applyAlignment="1">
      <alignment horizontal="center"/>
    </xf>
    <xf numFmtId="0" fontId="36" fillId="19" borderId="64" xfId="23" applyFont="1" applyFill="1" applyBorder="1" applyAlignment="1">
      <alignment horizontal="center"/>
    </xf>
    <xf numFmtId="0" fontId="36" fillId="20" borderId="32" xfId="23" applyFont="1" applyFill="1" applyBorder="1" applyAlignment="1">
      <alignment horizontal="center" vertical="center"/>
    </xf>
    <xf numFmtId="0" fontId="36" fillId="20" borderId="33" xfId="23" applyFont="1" applyFill="1" applyBorder="1" applyAlignment="1">
      <alignment horizontal="center" vertical="center"/>
    </xf>
    <xf numFmtId="0" fontId="36" fillId="20" borderId="67" xfId="23" applyFont="1" applyFill="1" applyBorder="1" applyAlignment="1">
      <alignment horizontal="center" vertical="center"/>
    </xf>
    <xf numFmtId="0" fontId="58" fillId="19" borderId="27" xfId="23" applyFont="1" applyFill="1" applyBorder="1" applyAlignment="1">
      <alignment horizontal="left" vertical="center" wrapText="1"/>
    </xf>
    <xf numFmtId="0" fontId="58" fillId="19" borderId="26" xfId="23" applyFont="1" applyFill="1" applyBorder="1" applyAlignment="1">
      <alignment horizontal="left" vertical="center" wrapText="1"/>
    </xf>
    <xf numFmtId="0" fontId="58" fillId="19" borderId="85" xfId="23" applyFont="1" applyFill="1" applyBorder="1" applyAlignment="1">
      <alignment horizontal="left" vertical="center" wrapText="1"/>
    </xf>
    <xf numFmtId="0" fontId="58" fillId="19" borderId="32" xfId="23" applyFont="1" applyFill="1" applyBorder="1" applyAlignment="1">
      <alignment horizontal="center" vertical="center" wrapText="1"/>
    </xf>
    <xf numFmtId="0" fontId="58" fillId="19" borderId="33" xfId="23" applyFont="1" applyFill="1" applyBorder="1" applyAlignment="1">
      <alignment horizontal="center" vertical="center" wrapText="1"/>
    </xf>
    <xf numFmtId="0" fontId="58" fillId="19" borderId="67" xfId="23" applyFont="1" applyFill="1" applyBorder="1" applyAlignment="1">
      <alignment horizontal="center" vertical="center" wrapText="1"/>
    </xf>
    <xf numFmtId="0" fontId="36" fillId="20" borderId="32" xfId="23" applyFont="1" applyFill="1" applyBorder="1" applyAlignment="1">
      <alignment horizontal="left" vertical="center"/>
    </xf>
    <xf numFmtId="0" fontId="36" fillId="20" borderId="33" xfId="23" applyFont="1" applyFill="1" applyBorder="1" applyAlignment="1">
      <alignment horizontal="left" vertical="center"/>
    </xf>
    <xf numFmtId="0" fontId="36" fillId="20" borderId="67" xfId="23" applyFont="1" applyFill="1" applyBorder="1" applyAlignment="1">
      <alignment horizontal="left" vertical="center"/>
    </xf>
    <xf numFmtId="0" fontId="36" fillId="0" borderId="32" xfId="23" applyFont="1" applyBorder="1" applyAlignment="1">
      <alignment horizontal="center" vertical="center"/>
    </xf>
    <xf numFmtId="0" fontId="36" fillId="0" borderId="33" xfId="23" applyFont="1" applyBorder="1" applyAlignment="1">
      <alignment horizontal="center" vertical="center"/>
    </xf>
    <xf numFmtId="0" fontId="36" fillId="0" borderId="67" xfId="23" applyFont="1" applyBorder="1" applyAlignment="1">
      <alignment horizontal="center" vertical="center"/>
    </xf>
    <xf numFmtId="0" fontId="58" fillId="0" borderId="32" xfId="23" applyFont="1" applyBorder="1" applyAlignment="1">
      <alignment horizontal="left" vertical="center" wrapText="1"/>
    </xf>
    <xf numFmtId="0" fontId="58" fillId="0" borderId="33" xfId="23" applyFont="1" applyBorder="1" applyAlignment="1">
      <alignment horizontal="left" vertical="center" wrapText="1"/>
    </xf>
    <xf numFmtId="0" fontId="58" fillId="0" borderId="67" xfId="23" applyFont="1" applyBorder="1" applyAlignment="1">
      <alignment horizontal="left" vertical="center" wrapText="1"/>
    </xf>
    <xf numFmtId="0" fontId="36" fillId="0" borderId="32" xfId="23" applyFont="1" applyBorder="1" applyAlignment="1">
      <alignment horizontal="left" vertical="center" wrapText="1"/>
    </xf>
    <xf numFmtId="0" fontId="36" fillId="0" borderId="33" xfId="23" applyFont="1" applyBorder="1" applyAlignment="1">
      <alignment horizontal="left" vertical="center" wrapText="1"/>
    </xf>
    <xf numFmtId="0" fontId="36" fillId="0" borderId="67" xfId="23" applyFont="1" applyBorder="1" applyAlignment="1">
      <alignment horizontal="left" vertical="center" wrapText="1"/>
    </xf>
    <xf numFmtId="0" fontId="58" fillId="0" borderId="27" xfId="23" applyFont="1" applyBorder="1" applyAlignment="1">
      <alignment horizontal="left" vertical="center"/>
    </xf>
    <xf numFmtId="0" fontId="36" fillId="0" borderId="26" xfId="23" applyFont="1" applyBorder="1" applyAlignment="1">
      <alignment horizontal="left" vertical="center"/>
    </xf>
    <xf numFmtId="0" fontId="58" fillId="0" borderId="45" xfId="23" applyFont="1" applyBorder="1" applyAlignment="1">
      <alignment horizontal="left"/>
    </xf>
    <xf numFmtId="0" fontId="36" fillId="0" borderId="19" xfId="23" applyFont="1" applyBorder="1" applyAlignment="1">
      <alignment horizontal="left"/>
    </xf>
    <xf numFmtId="0" fontId="58" fillId="0" borderId="44" xfId="23" applyFont="1" applyBorder="1" applyAlignment="1">
      <alignment horizontal="left"/>
    </xf>
    <xf numFmtId="0" fontId="36" fillId="0" borderId="0" xfId="23" applyFont="1" applyBorder="1" applyAlignment="1">
      <alignment horizontal="left"/>
    </xf>
    <xf numFmtId="0" fontId="58" fillId="0" borderId="45" xfId="23" applyFont="1" applyBorder="1" applyAlignment="1">
      <alignment horizontal="left" vertical="center"/>
    </xf>
    <xf numFmtId="0" fontId="58" fillId="0" borderId="19" xfId="23" applyFont="1" applyBorder="1" applyAlignment="1">
      <alignment horizontal="left" vertical="center"/>
    </xf>
    <xf numFmtId="0" fontId="58" fillId="0" borderId="20" xfId="23" applyFont="1" applyBorder="1" applyAlignment="1">
      <alignment horizontal="left" vertical="center"/>
    </xf>
    <xf numFmtId="0" fontId="36" fillId="0" borderId="0" xfId="23" applyFont="1" applyBorder="1" applyAlignment="1">
      <alignment horizontal="center" vertical="center"/>
    </xf>
    <xf numFmtId="0" fontId="58" fillId="0" borderId="17" xfId="23" applyFont="1" applyBorder="1" applyAlignment="1">
      <alignment horizontal="left" vertical="center"/>
    </xf>
    <xf numFmtId="0" fontId="36" fillId="0" borderId="17" xfId="23" applyFont="1" applyBorder="1" applyAlignment="1">
      <alignment horizontal="left" vertical="center"/>
    </xf>
    <xf numFmtId="0" fontId="36" fillId="0" borderId="49" xfId="23" applyFont="1" applyBorder="1" applyAlignment="1">
      <alignment horizontal="left" vertical="center"/>
    </xf>
    <xf numFmtId="0" fontId="36" fillId="0" borderId="49" xfId="23" applyFont="1" applyBorder="1" applyAlignment="1">
      <alignment horizontal="left" vertical="center" wrapText="1"/>
    </xf>
    <xf numFmtId="0" fontId="36" fillId="0" borderId="46" xfId="23" applyFont="1" applyBorder="1" applyAlignment="1">
      <alignment horizontal="left" vertical="center" wrapText="1"/>
    </xf>
    <xf numFmtId="0" fontId="22" fillId="0" borderId="40" xfId="23" applyFont="1" applyBorder="1" applyAlignment="1">
      <alignment horizontal="center" vertical="center"/>
    </xf>
    <xf numFmtId="0" fontId="22" fillId="0" borderId="41" xfId="23" applyFont="1" applyBorder="1" applyAlignment="1">
      <alignment horizontal="center" vertical="center"/>
    </xf>
    <xf numFmtId="0" fontId="22" fillId="0" borderId="42" xfId="23" applyFont="1" applyBorder="1" applyAlignment="1">
      <alignment horizontal="center" vertical="center"/>
    </xf>
    <xf numFmtId="0" fontId="22" fillId="0" borderId="37" xfId="23" applyFont="1" applyBorder="1" applyAlignment="1">
      <alignment horizontal="center" vertical="center"/>
    </xf>
    <xf numFmtId="0" fontId="22" fillId="0" borderId="0" xfId="23" applyFont="1" applyBorder="1" applyAlignment="1">
      <alignment horizontal="center" vertical="center"/>
    </xf>
    <xf numFmtId="0" fontId="22" fillId="0" borderId="38" xfId="23" applyFont="1" applyBorder="1" applyAlignment="1">
      <alignment horizontal="center" vertical="center"/>
    </xf>
    <xf numFmtId="0" fontId="22" fillId="0" borderId="84" xfId="23" applyFont="1" applyBorder="1" applyAlignment="1">
      <alignment horizontal="center" vertical="center"/>
    </xf>
    <xf numFmtId="0" fontId="22" fillId="0" borderId="26" xfId="23" applyFont="1" applyBorder="1" applyAlignment="1">
      <alignment horizontal="center" vertical="center"/>
    </xf>
    <xf numFmtId="0" fontId="22" fillId="0" borderId="85" xfId="23" applyFont="1" applyBorder="1" applyAlignment="1">
      <alignment horizontal="center" vertical="center"/>
    </xf>
    <xf numFmtId="0" fontId="11" fillId="0" borderId="33" xfId="23" applyFont="1" applyBorder="1" applyAlignment="1">
      <alignment horizontal="left" vertical="center"/>
    </xf>
    <xf numFmtId="0" fontId="11" fillId="0" borderId="67" xfId="23" applyFont="1" applyBorder="1" applyAlignment="1">
      <alignment horizontal="left" vertical="center"/>
    </xf>
    <xf numFmtId="0" fontId="58" fillId="0" borderId="31" xfId="23" applyFont="1" applyBorder="1" applyAlignment="1">
      <alignment horizontal="left"/>
    </xf>
    <xf numFmtId="0" fontId="58" fillId="0" borderId="15" xfId="23" applyFont="1" applyBorder="1" applyAlignment="1">
      <alignment horizontal="left"/>
    </xf>
    <xf numFmtId="0" fontId="58" fillId="0" borderId="16" xfId="23" applyFont="1" applyBorder="1" applyAlignment="1">
      <alignment horizontal="left"/>
    </xf>
    <xf numFmtId="0" fontId="36" fillId="0" borderId="46" xfId="23" applyFont="1" applyBorder="1" applyAlignment="1">
      <alignment horizontal="left"/>
    </xf>
    <xf numFmtId="0" fontId="36" fillId="0" borderId="86" xfId="23" applyFont="1" applyBorder="1" applyAlignment="1">
      <alignment horizontal="left"/>
    </xf>
    <xf numFmtId="0" fontId="58" fillId="43" borderId="83" xfId="23" applyFont="1" applyFill="1" applyBorder="1" applyAlignment="1">
      <alignment horizontal="center" vertical="center"/>
    </xf>
    <xf numFmtId="0" fontId="58" fillId="43" borderId="33" xfId="23" applyFont="1" applyFill="1" applyBorder="1" applyAlignment="1">
      <alignment horizontal="center" vertical="center"/>
    </xf>
    <xf numFmtId="0" fontId="58" fillId="43" borderId="67" xfId="23" applyFont="1" applyFill="1" applyBorder="1" applyAlignment="1">
      <alignment horizontal="center" vertical="center"/>
    </xf>
    <xf numFmtId="0" fontId="42" fillId="0" borderId="32" xfId="23" applyFont="1" applyBorder="1" applyAlignment="1">
      <alignment horizontal="left" vertical="center" wrapText="1"/>
    </xf>
    <xf numFmtId="0" fontId="41" fillId="0" borderId="33" xfId="23" applyFont="1" applyBorder="1" applyAlignment="1">
      <alignment horizontal="left" vertical="center" wrapText="1"/>
    </xf>
    <xf numFmtId="0" fontId="41" fillId="0" borderId="67" xfId="23" applyFont="1" applyBorder="1" applyAlignment="1">
      <alignment horizontal="left" vertical="center" wrapText="1"/>
    </xf>
    <xf numFmtId="0" fontId="61" fillId="10" borderId="5" xfId="0" applyFont="1" applyFill="1" applyBorder="1" applyAlignment="1">
      <alignment horizontal="center" vertical="center"/>
    </xf>
    <xf numFmtId="4" fontId="61" fillId="10" borderId="5" xfId="0" applyNumberFormat="1" applyFont="1" applyFill="1" applyBorder="1" applyAlignment="1">
      <alignment horizontal="center" vertical="center"/>
    </xf>
    <xf numFmtId="164" fontId="15" fillId="10" borderId="5" xfId="1" applyFont="1" applyFill="1" applyBorder="1" applyAlignment="1">
      <alignment horizontal="center" vertical="center"/>
    </xf>
    <xf numFmtId="164" fontId="20" fillId="10" borderId="5" xfId="1" applyFill="1" applyBorder="1" applyAlignment="1">
      <alignment horizontal="center" vertical="center"/>
    </xf>
    <xf numFmtId="0" fontId="15" fillId="44" borderId="26" xfId="0" applyFont="1" applyFill="1" applyBorder="1" applyAlignment="1">
      <alignment horizontal="center"/>
    </xf>
    <xf numFmtId="0" fontId="21" fillId="47" borderId="93" xfId="16" applyFont="1" applyFill="1" applyBorder="1" applyAlignment="1">
      <alignment horizontal="center" vertical="center"/>
    </xf>
    <xf numFmtId="0" fontId="60" fillId="0" borderId="0" xfId="16" applyFont="1" applyBorder="1" applyAlignment="1">
      <alignment horizontal="center" vertical="center"/>
    </xf>
    <xf numFmtId="0" fontId="0" fillId="46" borderId="2" xfId="16" applyFont="1" applyFill="1" applyBorder="1" applyAlignment="1" applyProtection="1">
      <alignment horizontal="left" vertical="center"/>
      <protection locked="0"/>
    </xf>
    <xf numFmtId="0" fontId="11" fillId="46" borderId="2" xfId="16" applyFill="1" applyBorder="1" applyAlignment="1" applyProtection="1">
      <alignment horizontal="left" vertical="center"/>
      <protection locked="0"/>
    </xf>
    <xf numFmtId="0" fontId="0" fillId="46" borderId="89" xfId="16" applyFont="1" applyFill="1" applyBorder="1" applyAlignment="1" applyProtection="1">
      <alignment horizontal="left" vertical="center"/>
      <protection locked="0"/>
    </xf>
    <xf numFmtId="0" fontId="11" fillId="46" borderId="89" xfId="16" applyFill="1" applyBorder="1" applyAlignment="1" applyProtection="1">
      <alignment horizontal="left" vertical="center"/>
      <protection locked="0"/>
    </xf>
    <xf numFmtId="0" fontId="21" fillId="47" borderId="91" xfId="16" applyFont="1" applyFill="1" applyBorder="1" applyAlignment="1">
      <alignment horizontal="center" vertical="center"/>
    </xf>
    <xf numFmtId="0" fontId="21" fillId="47" borderId="92" xfId="16" applyFont="1" applyFill="1" applyBorder="1" applyAlignment="1">
      <alignment horizontal="center" vertical="center"/>
    </xf>
    <xf numFmtId="0" fontId="63" fillId="0" borderId="12" xfId="0" applyFont="1" applyBorder="1" applyAlignment="1">
      <alignment horizontal="center" vertical="center"/>
    </xf>
    <xf numFmtId="165" fontId="63" fillId="0" borderId="12" xfId="2" applyFont="1" applyBorder="1" applyAlignment="1">
      <alignment horizontal="center" vertical="center"/>
    </xf>
    <xf numFmtId="169" fontId="63" fillId="0" borderId="12" xfId="0" applyNumberFormat="1" applyFont="1" applyBorder="1" applyAlignment="1">
      <alignment horizontal="center" vertical="center"/>
    </xf>
    <xf numFmtId="1" fontId="63" fillId="0" borderId="12" xfId="0" applyNumberFormat="1" applyFont="1" applyBorder="1" applyAlignment="1">
      <alignment horizontal="center" vertical="center"/>
    </xf>
    <xf numFmtId="0" fontId="63" fillId="0" borderId="0" xfId="0" applyFont="1"/>
    <xf numFmtId="49" fontId="64" fillId="13" borderId="12" xfId="0" applyNumberFormat="1" applyFont="1" applyFill="1" applyBorder="1" applyAlignment="1">
      <alignment horizontal="center" vertical="center" wrapText="1"/>
    </xf>
    <xf numFmtId="165" fontId="65" fillId="14" borderId="12" xfId="2" applyFont="1" applyFill="1" applyBorder="1" applyAlignment="1">
      <alignment horizontal="right" vertical="center"/>
    </xf>
    <xf numFmtId="0" fontId="62" fillId="14" borderId="12" xfId="0" applyFont="1" applyFill="1" applyBorder="1" applyAlignment="1">
      <alignment horizontal="center" vertical="center" wrapText="1"/>
    </xf>
    <xf numFmtId="165" fontId="62" fillId="14" borderId="12" xfId="2" applyFont="1" applyFill="1" applyBorder="1" applyAlignment="1">
      <alignment horizontal="center" vertical="center" wrapText="1"/>
    </xf>
    <xf numFmtId="169" fontId="62" fillId="14" borderId="12" xfId="0" applyNumberFormat="1" applyFont="1" applyFill="1" applyBorder="1" applyAlignment="1">
      <alignment horizontal="center" vertical="center" wrapText="1"/>
    </xf>
    <xf numFmtId="0" fontId="66" fillId="15" borderId="12" xfId="2" applyNumberFormat="1" applyFont="1" applyFill="1" applyBorder="1" applyAlignment="1">
      <alignment horizontal="center" vertical="center"/>
    </xf>
    <xf numFmtId="0" fontId="62" fillId="14" borderId="12" xfId="0" applyNumberFormat="1" applyFont="1" applyFill="1" applyBorder="1" applyAlignment="1">
      <alignment horizontal="center" vertical="center" wrapText="1"/>
    </xf>
    <xf numFmtId="0" fontId="66" fillId="0" borderId="12" xfId="0" applyFont="1" applyBorder="1" applyAlignment="1">
      <alignment horizontal="center" vertical="center"/>
    </xf>
    <xf numFmtId="0" fontId="32" fillId="13" borderId="12" xfId="0" applyFont="1" applyFill="1" applyBorder="1" applyAlignment="1">
      <alignment horizontal="center" vertical="center"/>
    </xf>
    <xf numFmtId="165" fontId="66" fillId="0" borderId="12" xfId="2" applyFont="1" applyBorder="1" applyAlignment="1">
      <alignment vertical="center"/>
    </xf>
    <xf numFmtId="169" fontId="66" fillId="13" borderId="12" xfId="0" applyNumberFormat="1" applyFont="1" applyFill="1" applyBorder="1" applyAlignment="1">
      <alignment horizontal="center" vertical="center"/>
    </xf>
    <xf numFmtId="1" fontId="66" fillId="0" borderId="12" xfId="0" applyNumberFormat="1" applyFont="1" applyBorder="1" applyAlignment="1">
      <alignment horizontal="center" vertical="center"/>
    </xf>
    <xf numFmtId="165" fontId="66" fillId="13" borderId="12" xfId="2" applyFont="1" applyFill="1" applyBorder="1" applyAlignment="1">
      <alignment horizontal="center" vertical="center"/>
    </xf>
    <xf numFmtId="0" fontId="66" fillId="0" borderId="17" xfId="0" applyFont="1" applyBorder="1" applyAlignment="1">
      <alignment horizontal="center" vertical="center"/>
    </xf>
    <xf numFmtId="9" fontId="66" fillId="0" borderId="12" xfId="3" applyFont="1" applyBorder="1" applyAlignment="1">
      <alignment vertical="center"/>
    </xf>
    <xf numFmtId="0" fontId="32" fillId="13" borderId="17" xfId="0" applyFont="1" applyFill="1" applyBorder="1" applyAlignment="1">
      <alignment horizontal="center" vertical="center"/>
    </xf>
    <xf numFmtId="171" fontId="66" fillId="0" borderId="12" xfId="3" applyNumberFormat="1" applyFont="1" applyBorder="1" applyAlignment="1">
      <alignment vertical="center"/>
    </xf>
    <xf numFmtId="169" fontId="66" fillId="13" borderId="12" xfId="0" applyNumberFormat="1" applyFont="1" applyFill="1" applyBorder="1" applyAlignment="1">
      <alignment horizontal="center" vertical="center"/>
    </xf>
    <xf numFmtId="1" fontId="66" fillId="0" borderId="12" xfId="0" applyNumberFormat="1" applyFont="1" applyBorder="1" applyAlignment="1">
      <alignment horizontal="center" vertical="center"/>
    </xf>
    <xf numFmtId="0" fontId="32" fillId="13" borderId="13" xfId="0" applyFont="1" applyFill="1" applyBorder="1" applyAlignment="1">
      <alignment horizontal="center" vertical="center"/>
    </xf>
    <xf numFmtId="0" fontId="63" fillId="0" borderId="49" xfId="0" applyFont="1" applyBorder="1" applyAlignment="1">
      <alignment horizontal="left" vertical="top"/>
    </xf>
    <xf numFmtId="0" fontId="63" fillId="0" borderId="46" xfId="0" applyFont="1" applyBorder="1" applyAlignment="1">
      <alignment horizontal="left" vertical="top"/>
    </xf>
    <xf numFmtId="0" fontId="63" fillId="0" borderId="50" xfId="0" applyFont="1" applyBorder="1" applyAlignment="1">
      <alignment horizontal="left" vertical="top"/>
    </xf>
    <xf numFmtId="0" fontId="63" fillId="0" borderId="49" xfId="0" applyFont="1" applyBorder="1" applyAlignment="1">
      <alignment horizontal="center" vertical="top"/>
    </xf>
    <xf numFmtId="0" fontId="63" fillId="0" borderId="46" xfId="0" applyFont="1" applyBorder="1" applyAlignment="1">
      <alignment horizontal="center" vertical="top"/>
    </xf>
    <xf numFmtId="0" fontId="63" fillId="0" borderId="44" xfId="0" applyFont="1" applyBorder="1" applyAlignment="1">
      <alignment horizontal="left" vertical="top"/>
    </xf>
    <xf numFmtId="0" fontId="63" fillId="0" borderId="0" xfId="0" applyFont="1" applyBorder="1" applyAlignment="1">
      <alignment horizontal="left" vertical="top"/>
    </xf>
    <xf numFmtId="0" fontId="63" fillId="0" borderId="43" xfId="0" applyFont="1" applyBorder="1" applyAlignment="1">
      <alignment horizontal="left" vertical="top"/>
    </xf>
    <xf numFmtId="0" fontId="63" fillId="0" borderId="44" xfId="0" applyFont="1" applyBorder="1" applyAlignment="1">
      <alignment horizontal="center" vertical="top"/>
    </xf>
    <xf numFmtId="0" fontId="63" fillId="0" borderId="0" xfId="0" applyFont="1" applyBorder="1" applyAlignment="1">
      <alignment horizontal="center" vertical="top"/>
    </xf>
    <xf numFmtId="0" fontId="63" fillId="0" borderId="27" xfId="0" applyFont="1" applyBorder="1" applyAlignment="1">
      <alignment horizontal="left" vertical="top"/>
    </xf>
    <xf numFmtId="0" fontId="63" fillId="0" borderId="26" xfId="0" applyFont="1" applyBorder="1" applyAlignment="1">
      <alignment horizontal="left" vertical="top"/>
    </xf>
    <xf numFmtId="0" fontId="63" fillId="0" borderId="36" xfId="0" applyFont="1" applyBorder="1" applyAlignment="1">
      <alignment horizontal="left" vertical="top"/>
    </xf>
    <xf numFmtId="0" fontId="63" fillId="0" borderId="27" xfId="0" applyFont="1" applyBorder="1" applyAlignment="1">
      <alignment horizontal="center" vertical="top"/>
    </xf>
    <xf numFmtId="0" fontId="63" fillId="0" borderId="26" xfId="0" applyFont="1" applyBorder="1" applyAlignment="1">
      <alignment horizontal="center" vertical="top"/>
    </xf>
  </cellXfs>
  <cellStyles count="78">
    <cellStyle name="20% - Ênfase1 2" xfId="29" xr:uid="{00000000-0005-0000-0000-000000000000}"/>
    <cellStyle name="20% - Ênfase2 2" xfId="30" xr:uid="{00000000-0005-0000-0000-000001000000}"/>
    <cellStyle name="20% - Ênfase3 2" xfId="31" xr:uid="{00000000-0005-0000-0000-000002000000}"/>
    <cellStyle name="20% - Ênfase4 2" xfId="32" xr:uid="{00000000-0005-0000-0000-000003000000}"/>
    <cellStyle name="20% - Ênfase5 2" xfId="33" xr:uid="{00000000-0005-0000-0000-000004000000}"/>
    <cellStyle name="20% - Ênfase6 2" xfId="34" xr:uid="{00000000-0005-0000-0000-000005000000}"/>
    <cellStyle name="40% - Ênfase1 2" xfId="35" xr:uid="{00000000-0005-0000-0000-000006000000}"/>
    <cellStyle name="40% - Ênfase2 2" xfId="36" xr:uid="{00000000-0005-0000-0000-000007000000}"/>
    <cellStyle name="40% - Ênfase3 2" xfId="37" xr:uid="{00000000-0005-0000-0000-000008000000}"/>
    <cellStyle name="40% - Ênfase4 2" xfId="38" xr:uid="{00000000-0005-0000-0000-000009000000}"/>
    <cellStyle name="40% - Ênfase5 2" xfId="39" xr:uid="{00000000-0005-0000-0000-00000A000000}"/>
    <cellStyle name="40% - Ênfase6 2" xfId="40" xr:uid="{00000000-0005-0000-0000-00000B000000}"/>
    <cellStyle name="60% - Ênfase1 2" xfId="41" xr:uid="{00000000-0005-0000-0000-00000C000000}"/>
    <cellStyle name="60% - Ênfase2 2" xfId="42" xr:uid="{00000000-0005-0000-0000-00000D000000}"/>
    <cellStyle name="60% - Ênfase3 2" xfId="43" xr:uid="{00000000-0005-0000-0000-00000E000000}"/>
    <cellStyle name="60% - Ênfase4 2" xfId="44" xr:uid="{00000000-0005-0000-0000-00000F000000}"/>
    <cellStyle name="60% - Ênfase5 2" xfId="45" xr:uid="{00000000-0005-0000-0000-000010000000}"/>
    <cellStyle name="60% - Ênfase6 2" xfId="46" xr:uid="{00000000-0005-0000-0000-000011000000}"/>
    <cellStyle name="Accent 1 1" xfId="4" xr:uid="{00000000-0005-0000-0000-000012000000}"/>
    <cellStyle name="Accent 2 1" xfId="5" xr:uid="{00000000-0005-0000-0000-000013000000}"/>
    <cellStyle name="Accent 3 1" xfId="6" xr:uid="{00000000-0005-0000-0000-000014000000}"/>
    <cellStyle name="Accent 4" xfId="7" xr:uid="{00000000-0005-0000-0000-000015000000}"/>
    <cellStyle name="Bad 1" xfId="8" xr:uid="{00000000-0005-0000-0000-000016000000}"/>
    <cellStyle name="Bom 2" xfId="47" xr:uid="{00000000-0005-0000-0000-000017000000}"/>
    <cellStyle name="Cálculo 2" xfId="48" xr:uid="{00000000-0005-0000-0000-000018000000}"/>
    <cellStyle name="Célula de Verificação 2" xfId="49" xr:uid="{00000000-0005-0000-0000-000019000000}"/>
    <cellStyle name="Célula Vinculada 2" xfId="50" xr:uid="{00000000-0005-0000-0000-00001A000000}"/>
    <cellStyle name="Comma 4" xfId="74" xr:uid="{00000000-0005-0000-0000-00001B000000}"/>
    <cellStyle name="Ênfase1 2" xfId="51" xr:uid="{00000000-0005-0000-0000-00001C000000}"/>
    <cellStyle name="Ênfase2 2" xfId="52" xr:uid="{00000000-0005-0000-0000-00001D000000}"/>
    <cellStyle name="Ênfase3 2" xfId="53" xr:uid="{00000000-0005-0000-0000-00001E000000}"/>
    <cellStyle name="Ênfase4 2" xfId="54" xr:uid="{00000000-0005-0000-0000-00001F000000}"/>
    <cellStyle name="Ênfase5 2" xfId="55" xr:uid="{00000000-0005-0000-0000-000020000000}"/>
    <cellStyle name="Ênfase6 2" xfId="56" xr:uid="{00000000-0005-0000-0000-000021000000}"/>
    <cellStyle name="Entrada 2" xfId="57" xr:uid="{00000000-0005-0000-0000-000022000000}"/>
    <cellStyle name="Error 1" xfId="9" xr:uid="{00000000-0005-0000-0000-000023000000}"/>
    <cellStyle name="Estilo 1" xfId="26" xr:uid="{00000000-0005-0000-0000-000024000000}"/>
    <cellStyle name="Footnote 1" xfId="10" xr:uid="{00000000-0005-0000-0000-000025000000}"/>
    <cellStyle name="Good 1" xfId="11" xr:uid="{00000000-0005-0000-0000-000026000000}"/>
    <cellStyle name="Heading 1 1" xfId="12" xr:uid="{00000000-0005-0000-0000-000027000000}"/>
    <cellStyle name="Heading 2 1" xfId="13" xr:uid="{00000000-0005-0000-0000-000028000000}"/>
    <cellStyle name="Incorreto 2" xfId="58" xr:uid="{00000000-0005-0000-0000-000029000000}"/>
    <cellStyle name="Moeda" xfId="2" builtinId="4"/>
    <cellStyle name="Neutra 2" xfId="59" xr:uid="{00000000-0005-0000-0000-00002B000000}"/>
    <cellStyle name="Neutral 1" xfId="15" xr:uid="{00000000-0005-0000-0000-00002C000000}"/>
    <cellStyle name="Normal" xfId="0" builtinId="0"/>
    <cellStyle name="Normal 14 2" xfId="23" xr:uid="{00000000-0005-0000-0000-00002E000000}"/>
    <cellStyle name="Normal 2" xfId="16" xr:uid="{00000000-0005-0000-0000-00002F000000}"/>
    <cellStyle name="Normal 2 2" xfId="27" xr:uid="{00000000-0005-0000-0000-000030000000}"/>
    <cellStyle name="Normal 2 3" xfId="60" xr:uid="{00000000-0005-0000-0000-000031000000}"/>
    <cellStyle name="Normal 3" xfId="72" xr:uid="{00000000-0005-0000-0000-000032000000}"/>
    <cellStyle name="Normal 6" xfId="22" xr:uid="{00000000-0005-0000-0000-000033000000}"/>
    <cellStyle name="Nota 2" xfId="61" xr:uid="{00000000-0005-0000-0000-000034000000}"/>
    <cellStyle name="Note 1" xfId="17" xr:uid="{00000000-0005-0000-0000-000035000000}"/>
    <cellStyle name="Porcentagem" xfId="3" builtinId="5"/>
    <cellStyle name="Porcentagem 2 2" xfId="24" xr:uid="{00000000-0005-0000-0000-000037000000}"/>
    <cellStyle name="Saída 2" xfId="62" xr:uid="{00000000-0005-0000-0000-000038000000}"/>
    <cellStyle name="Separador de milhares 2" xfId="64" xr:uid="{00000000-0005-0000-0000-000039000000}"/>
    <cellStyle name="Separador de milhares 2 2" xfId="73" xr:uid="{00000000-0005-0000-0000-00003A000000}"/>
    <cellStyle name="Separador de milhares 2 3" xfId="77" xr:uid="{00000000-0005-0000-0000-00003B000000}"/>
    <cellStyle name="Separador de milhares 2_ORÇAMENTO matureia corrigido (DEZ 2009)" xfId="28" xr:uid="{00000000-0005-0000-0000-00003C000000}"/>
    <cellStyle name="Status 1" xfId="18" xr:uid="{00000000-0005-0000-0000-00003D000000}"/>
    <cellStyle name="Text 1" xfId="19" xr:uid="{00000000-0005-0000-0000-00003E000000}"/>
    <cellStyle name="Texto de Aviso 2" xfId="65" xr:uid="{00000000-0005-0000-0000-00003F000000}"/>
    <cellStyle name="Texto Explicativo 2" xfId="66" xr:uid="{00000000-0005-0000-0000-000040000000}"/>
    <cellStyle name="Título 1 2" xfId="68" xr:uid="{00000000-0005-0000-0000-000041000000}"/>
    <cellStyle name="Título 2 2" xfId="69" xr:uid="{00000000-0005-0000-0000-000042000000}"/>
    <cellStyle name="Título 3" xfId="14" builtinId="18" customBuiltin="1"/>
    <cellStyle name="Título 3 2" xfId="70" xr:uid="{00000000-0005-0000-0000-000044000000}"/>
    <cellStyle name="Título 4 2" xfId="71" xr:uid="{00000000-0005-0000-0000-000045000000}"/>
    <cellStyle name="Título 5" xfId="67" xr:uid="{00000000-0005-0000-0000-000046000000}"/>
    <cellStyle name="Vírgula" xfId="1" builtinId="3"/>
    <cellStyle name="Vírgula 2" xfId="20" xr:uid="{00000000-0005-0000-0000-000048000000}"/>
    <cellStyle name="Vírgula 3" xfId="63" xr:uid="{00000000-0005-0000-0000-000049000000}"/>
    <cellStyle name="Vírgula 3 2" xfId="76" xr:uid="{00000000-0005-0000-0000-00004A000000}"/>
    <cellStyle name="Vírgula 5" xfId="25" xr:uid="{00000000-0005-0000-0000-00004B000000}"/>
    <cellStyle name="Vírgula 5 2" xfId="75" xr:uid="{00000000-0005-0000-0000-00004C000000}"/>
    <cellStyle name="Warning 1" xfId="21" xr:uid="{00000000-0005-0000-0000-00004D000000}"/>
  </cellStyles>
  <dxfs count="27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9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BA131A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BC312E"/>
      <rgbColor rgb="00FFFFCC"/>
      <rgbColor rgb="00F9F9F9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CC0000"/>
      <rgbColor rgb="00008080"/>
      <rgbColor rgb="000000FF"/>
      <rgbColor rgb="0000CCFF"/>
      <rgbColor rgb="00DDDDDD"/>
      <rgbColor rgb="00CCFFCC"/>
      <rgbColor rgb="00FFCCCC"/>
      <rgbColor rgb="0099CCFF"/>
      <rgbColor rgb="00FCA6A2"/>
      <rgbColor rgb="00CC99FF"/>
      <rgbColor rgb="00FFCC99"/>
      <rgbColor rgb="004A86E8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339966"/>
      <rgbColor rgb="00003300"/>
      <rgbColor rgb="00333300"/>
      <rgbColor rgb="00993300"/>
      <rgbColor rgb="00CE181E"/>
      <rgbColor rgb="00333399"/>
      <rgbColor rgb="00333333"/>
    </indexedColors>
    <mruColors>
      <color rgb="FFDEC9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40</xdr:row>
      <xdr:rowOff>57150</xdr:rowOff>
    </xdr:from>
    <xdr:to>
      <xdr:col>3</xdr:col>
      <xdr:colOff>514350</xdr:colOff>
      <xdr:row>42</xdr:row>
      <xdr:rowOff>152400</xdr:rowOff>
    </xdr:to>
    <xdr:pic>
      <xdr:nvPicPr>
        <xdr:cNvPr id="2" name="Picture 1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90625" y="7991475"/>
          <a:ext cx="6858000" cy="4762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40</xdr:row>
      <xdr:rowOff>57150</xdr:rowOff>
    </xdr:from>
    <xdr:to>
      <xdr:col>3</xdr:col>
      <xdr:colOff>514350</xdr:colOff>
      <xdr:row>42</xdr:row>
      <xdr:rowOff>152400</xdr:rowOff>
    </xdr:to>
    <xdr:pic>
      <xdr:nvPicPr>
        <xdr:cNvPr id="3" name="Picture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90625" y="7153275"/>
          <a:ext cx="3343275" cy="419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400050</xdr:colOff>
      <xdr:row>0</xdr:row>
      <xdr:rowOff>514351</xdr:rowOff>
    </xdr:from>
    <xdr:to>
      <xdr:col>9</xdr:col>
      <xdr:colOff>457200</xdr:colOff>
      <xdr:row>4</xdr:row>
      <xdr:rowOff>180976</xdr:rowOff>
    </xdr:to>
    <xdr:pic>
      <xdr:nvPicPr>
        <xdr:cNvPr id="2" name="Imagem 1" descr="Resultado de imagem para logomarca jacarÃ© dos homen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514351"/>
          <a:ext cx="21050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BDI%20-%20Composi&#231;&#227;o_BDI_Ac&#243;rd&#227;o_2622_TCU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  <sheetName val="Plan2"/>
      <sheetName val="Plan3"/>
      <sheetName val="Plan4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F59"/>
  <sheetViews>
    <sheetView topLeftCell="A10" workbookViewId="0">
      <selection activeCell="A10" sqref="A1:XFD1048576"/>
    </sheetView>
  </sheetViews>
  <sheetFormatPr defaultRowHeight="15" x14ac:dyDescent="0.25"/>
  <cols>
    <col min="1" max="1" width="94.7109375" style="196" bestFit="1" customWidth="1"/>
    <col min="2" max="4" width="9.140625" style="196"/>
    <col min="5" max="5" width="36.42578125" style="196" bestFit="1" customWidth="1"/>
    <col min="6" max="16384" width="9.140625" style="196"/>
  </cols>
  <sheetData>
    <row r="2" spans="1:5" ht="15.75" x14ac:dyDescent="0.25">
      <c r="A2" s="252" t="s">
        <v>86</v>
      </c>
      <c r="B2" s="252"/>
      <c r="C2" s="252"/>
      <c r="D2" s="252"/>
      <c r="E2" s="252"/>
    </row>
    <row r="3" spans="1:5" x14ac:dyDescent="0.25">
      <c r="A3" s="65"/>
      <c r="B3" s="65"/>
      <c r="C3" s="65"/>
      <c r="D3" s="65"/>
      <c r="E3" s="65"/>
    </row>
    <row r="4" spans="1:5" x14ac:dyDescent="0.25">
      <c r="A4" s="66" t="s">
        <v>87</v>
      </c>
      <c r="B4" s="253"/>
      <c r="C4" s="253"/>
      <c r="D4" s="253"/>
      <c r="E4" s="253"/>
    </row>
    <row r="5" spans="1:5" x14ac:dyDescent="0.25">
      <c r="A5" s="66" t="s">
        <v>88</v>
      </c>
      <c r="B5" s="253" t="s">
        <v>123</v>
      </c>
      <c r="C5" s="253"/>
      <c r="D5" s="253"/>
      <c r="E5" s="253"/>
    </row>
    <row r="6" spans="1:5" x14ac:dyDescent="0.25">
      <c r="A6" s="66" t="s">
        <v>89</v>
      </c>
      <c r="B6" s="253" t="s">
        <v>90</v>
      </c>
      <c r="C6" s="253"/>
      <c r="D6" s="253"/>
      <c r="E6" s="253"/>
    </row>
    <row r="7" spans="1:5" x14ac:dyDescent="0.25">
      <c r="A7" s="66"/>
      <c r="B7" s="67"/>
      <c r="C7" s="67"/>
      <c r="D7" s="67"/>
      <c r="E7" s="67"/>
    </row>
    <row r="8" spans="1:5" ht="15.75" customHeight="1" x14ac:dyDescent="0.25">
      <c r="A8" s="66" t="s">
        <v>91</v>
      </c>
      <c r="B8" s="254" t="s">
        <v>92</v>
      </c>
      <c r="C8" s="254"/>
      <c r="D8" s="254"/>
      <c r="E8" s="254"/>
    </row>
    <row r="9" spans="1:5" ht="15.75" customHeight="1" x14ac:dyDescent="0.25">
      <c r="A9" s="66"/>
      <c r="B9" s="254"/>
      <c r="C9" s="254"/>
      <c r="D9" s="254"/>
      <c r="E9" s="254"/>
    </row>
    <row r="10" spans="1:5" x14ac:dyDescent="0.25">
      <c r="A10" s="66"/>
      <c r="B10" s="68"/>
      <c r="C10" s="68"/>
      <c r="D10" s="68"/>
      <c r="E10" s="68"/>
    </row>
    <row r="11" spans="1:5" x14ac:dyDescent="0.25">
      <c r="A11" s="255" t="s">
        <v>124</v>
      </c>
      <c r="B11" s="257" t="s">
        <v>93</v>
      </c>
      <c r="C11" s="257"/>
      <c r="D11" s="257"/>
      <c r="E11" s="257"/>
    </row>
    <row r="12" spans="1:5" ht="15.75" thickBot="1" x14ac:dyDescent="0.3">
      <c r="A12" s="256"/>
      <c r="B12" s="69"/>
      <c r="C12" s="69"/>
      <c r="D12" s="69"/>
      <c r="E12" s="69"/>
    </row>
    <row r="13" spans="1:5" x14ac:dyDescent="0.25">
      <c r="A13" s="258" t="s">
        <v>24</v>
      </c>
      <c r="B13" s="260" t="s">
        <v>94</v>
      </c>
      <c r="C13" s="261"/>
      <c r="D13" s="262"/>
      <c r="E13" s="263" t="s">
        <v>95</v>
      </c>
    </row>
    <row r="14" spans="1:5" ht="30.75" thickBot="1" x14ac:dyDescent="0.3">
      <c r="A14" s="259"/>
      <c r="B14" s="70" t="s">
        <v>96</v>
      </c>
      <c r="C14" s="70" t="s">
        <v>83</v>
      </c>
      <c r="D14" s="71" t="s">
        <v>97</v>
      </c>
      <c r="E14" s="264"/>
    </row>
    <row r="15" spans="1:5" ht="17.25" customHeight="1" x14ac:dyDescent="0.25">
      <c r="A15" s="72" t="s">
        <v>98</v>
      </c>
      <c r="B15" s="73">
        <v>1.4999999999999999E-2</v>
      </c>
      <c r="C15" s="73">
        <v>4.0099999999999997E-2</v>
      </c>
      <c r="D15" s="74">
        <v>4.4900000000000002E-2</v>
      </c>
      <c r="E15" s="75">
        <v>2.2799999999999998</v>
      </c>
    </row>
    <row r="16" spans="1:5" x14ac:dyDescent="0.25">
      <c r="A16" s="76" t="s">
        <v>99</v>
      </c>
      <c r="B16" s="73">
        <v>3.0000000000000001E-3</v>
      </c>
      <c r="C16" s="73">
        <v>4.0000000000000001E-3</v>
      </c>
      <c r="D16" s="74">
        <v>8.2000000000000007E-3</v>
      </c>
      <c r="E16" s="75">
        <v>0.8</v>
      </c>
    </row>
    <row r="17" spans="1:6" x14ac:dyDescent="0.25">
      <c r="A17" s="76" t="s">
        <v>100</v>
      </c>
      <c r="B17" s="73">
        <v>5.5999999999999999E-3</v>
      </c>
      <c r="C17" s="73">
        <v>5.6000000000000008E-3</v>
      </c>
      <c r="D17" s="74">
        <v>8.8999999999999999E-3</v>
      </c>
      <c r="E17" s="75">
        <v>0.56000000000000005</v>
      </c>
    </row>
    <row r="18" spans="1:6" x14ac:dyDescent="0.25">
      <c r="A18" s="76" t="s">
        <v>84</v>
      </c>
      <c r="B18" s="73">
        <v>8.5000000000000006E-3</v>
      </c>
      <c r="C18" s="73">
        <v>1.11E-2</v>
      </c>
      <c r="D18" s="74">
        <v>1.11E-2</v>
      </c>
      <c r="E18" s="75">
        <v>0.85</v>
      </c>
    </row>
    <row r="19" spans="1:6" ht="15.75" thickBot="1" x14ac:dyDescent="0.3">
      <c r="A19" s="76" t="s">
        <v>85</v>
      </c>
      <c r="B19" s="73">
        <v>3.5000000000000003E-2</v>
      </c>
      <c r="C19" s="73">
        <v>7.2999999999999995E-2</v>
      </c>
      <c r="D19" s="74">
        <v>6.2199999999999998E-2</v>
      </c>
      <c r="E19" s="77">
        <v>5.1100000000000003</v>
      </c>
    </row>
    <row r="20" spans="1:6" ht="15.75" thickBot="1" x14ac:dyDescent="0.3">
      <c r="A20" s="78" t="s">
        <v>101</v>
      </c>
      <c r="B20" s="265"/>
      <c r="C20" s="266"/>
      <c r="D20" s="267"/>
      <c r="E20" s="79">
        <f>SUM(E21:E24)</f>
        <v>3.65</v>
      </c>
    </row>
    <row r="21" spans="1:6" x14ac:dyDescent="0.25">
      <c r="A21" s="76" t="s">
        <v>102</v>
      </c>
      <c r="B21" s="268" t="s">
        <v>103</v>
      </c>
      <c r="C21" s="269"/>
      <c r="D21" s="269"/>
      <c r="E21" s="80">
        <v>3</v>
      </c>
    </row>
    <row r="22" spans="1:6" x14ac:dyDescent="0.25">
      <c r="A22" s="76" t="s">
        <v>104</v>
      </c>
      <c r="B22" s="270"/>
      <c r="C22" s="271"/>
      <c r="D22" s="271"/>
      <c r="E22" s="75">
        <v>0.65</v>
      </c>
    </row>
    <row r="23" spans="1:6" x14ac:dyDescent="0.25">
      <c r="A23" s="76" t="s">
        <v>105</v>
      </c>
      <c r="B23" s="272"/>
      <c r="C23" s="273"/>
      <c r="D23" s="273"/>
      <c r="E23" s="75">
        <v>0</v>
      </c>
    </row>
    <row r="24" spans="1:6" ht="15.75" thickBot="1" x14ac:dyDescent="0.3">
      <c r="A24" s="81" t="s">
        <v>106</v>
      </c>
      <c r="B24" s="82">
        <v>4.4999999999999998E-2</v>
      </c>
      <c r="C24" s="82">
        <v>4.4999999999999998E-2</v>
      </c>
      <c r="D24" s="82">
        <v>4.4999999999999998E-2</v>
      </c>
      <c r="E24" s="77"/>
    </row>
    <row r="25" spans="1:6" ht="15.75" thickBot="1" x14ac:dyDescent="0.3">
      <c r="A25" s="249" t="s">
        <v>107</v>
      </c>
      <c r="B25" s="250"/>
      <c r="C25" s="250"/>
      <c r="D25" s="251"/>
      <c r="E25" s="90">
        <f>((((1+(E15/100)+(E16/100)+(E17/100))*(1+(E18/100))*(1+(E19/100)))/(1-(E20/100)))-1)*100</f>
        <v>14.023829822522016</v>
      </c>
      <c r="F25" s="91">
        <f>E25/100</f>
        <v>0.14023829822522016</v>
      </c>
    </row>
    <row r="26" spans="1:6" x14ac:dyDescent="0.25">
      <c r="A26" s="276" t="s">
        <v>108</v>
      </c>
      <c r="B26" s="276"/>
      <c r="C26" s="276"/>
      <c r="D26" s="276"/>
      <c r="E26" s="276"/>
    </row>
    <row r="27" spans="1:6" ht="15" customHeight="1" x14ac:dyDescent="0.25">
      <c r="A27" s="277"/>
      <c r="B27" s="277"/>
      <c r="C27" s="277"/>
      <c r="D27" s="277"/>
      <c r="E27" s="277"/>
    </row>
    <row r="28" spans="1:6" ht="15.75" customHeight="1" x14ac:dyDescent="0.25">
      <c r="A28" s="277"/>
      <c r="B28" s="277"/>
      <c r="C28" s="277"/>
      <c r="D28" s="277"/>
      <c r="E28" s="277"/>
    </row>
    <row r="29" spans="1:6" x14ac:dyDescent="0.25">
      <c r="A29" s="277"/>
      <c r="B29" s="277"/>
      <c r="C29" s="277"/>
      <c r="D29" s="277"/>
      <c r="E29" s="277"/>
    </row>
    <row r="30" spans="1:6" x14ac:dyDescent="0.25">
      <c r="A30" s="277"/>
      <c r="B30" s="277"/>
      <c r="C30" s="277"/>
      <c r="D30" s="277"/>
      <c r="E30" s="277"/>
    </row>
    <row r="31" spans="1:6" x14ac:dyDescent="0.25">
      <c r="A31" s="277" t="s">
        <v>109</v>
      </c>
      <c r="B31" s="277"/>
      <c r="C31" s="277"/>
      <c r="D31" s="277"/>
      <c r="E31" s="277"/>
    </row>
    <row r="32" spans="1:6" x14ac:dyDescent="0.25">
      <c r="A32" s="277"/>
      <c r="B32" s="277"/>
      <c r="C32" s="277"/>
      <c r="D32" s="277"/>
      <c r="E32" s="277"/>
    </row>
    <row r="33" spans="1:5" x14ac:dyDescent="0.25">
      <c r="A33" s="277" t="s">
        <v>110</v>
      </c>
      <c r="B33" s="277"/>
      <c r="C33" s="277"/>
      <c r="D33" s="277"/>
      <c r="E33" s="277"/>
    </row>
    <row r="34" spans="1:5" x14ac:dyDescent="0.25">
      <c r="A34" s="277"/>
      <c r="B34" s="277"/>
      <c r="C34" s="277"/>
      <c r="D34" s="277"/>
      <c r="E34" s="277"/>
    </row>
    <row r="35" spans="1:5" x14ac:dyDescent="0.25">
      <c r="A35" s="277"/>
      <c r="B35" s="277"/>
      <c r="C35" s="277"/>
      <c r="D35" s="277"/>
      <c r="E35" s="277"/>
    </row>
    <row r="36" spans="1:5" x14ac:dyDescent="0.25">
      <c r="A36" s="277" t="s">
        <v>111</v>
      </c>
      <c r="B36" s="277"/>
      <c r="C36" s="277"/>
      <c r="D36" s="277"/>
      <c r="E36" s="277"/>
    </row>
    <row r="37" spans="1:5" x14ac:dyDescent="0.25">
      <c r="A37" s="277"/>
      <c r="B37" s="277"/>
      <c r="C37" s="277"/>
      <c r="D37" s="277"/>
      <c r="E37" s="277"/>
    </row>
    <row r="38" spans="1:5" x14ac:dyDescent="0.25">
      <c r="A38" s="83"/>
      <c r="B38" s="83"/>
      <c r="C38" s="83"/>
      <c r="D38" s="83"/>
      <c r="E38" s="83"/>
    </row>
    <row r="39" spans="1:5" x14ac:dyDescent="0.25">
      <c r="A39" s="84" t="s">
        <v>112</v>
      </c>
      <c r="B39" s="83"/>
      <c r="C39" s="83"/>
      <c r="D39" s="83"/>
      <c r="E39" s="83"/>
    </row>
    <row r="40" spans="1:5" x14ac:dyDescent="0.25">
      <c r="A40" s="83"/>
      <c r="B40" s="83"/>
      <c r="C40" s="83"/>
      <c r="D40" s="83"/>
      <c r="E40" s="83"/>
    </row>
    <row r="41" spans="1:5" x14ac:dyDescent="0.25">
      <c r="A41" s="83"/>
      <c r="B41" s="83"/>
      <c r="C41" s="83"/>
      <c r="D41" s="83"/>
      <c r="E41" s="83"/>
    </row>
    <row r="42" spans="1:5" x14ac:dyDescent="0.25">
      <c r="A42" s="83"/>
      <c r="B42" s="83"/>
      <c r="C42" s="83"/>
      <c r="D42" s="83"/>
      <c r="E42" s="83"/>
    </row>
    <row r="43" spans="1:5" x14ac:dyDescent="0.25">
      <c r="A43" s="83"/>
      <c r="B43" s="83"/>
      <c r="C43" s="83"/>
      <c r="D43" s="83"/>
      <c r="E43" s="83"/>
    </row>
    <row r="44" spans="1:5" x14ac:dyDescent="0.25">
      <c r="A44" s="83"/>
      <c r="B44" s="83"/>
      <c r="C44" s="83"/>
      <c r="D44" s="83"/>
      <c r="E44" s="83"/>
    </row>
    <row r="45" spans="1:5" x14ac:dyDescent="0.25">
      <c r="A45" s="85" t="s">
        <v>113</v>
      </c>
      <c r="B45" s="86"/>
      <c r="C45" s="86"/>
      <c r="D45" s="86"/>
      <c r="E45" s="83"/>
    </row>
    <row r="46" spans="1:5" x14ac:dyDescent="0.25">
      <c r="A46" s="69" t="s">
        <v>114</v>
      </c>
      <c r="B46" s="87"/>
      <c r="C46" s="87"/>
      <c r="D46" s="87"/>
      <c r="E46" s="83"/>
    </row>
    <row r="47" spans="1:5" x14ac:dyDescent="0.25">
      <c r="A47" s="69" t="s">
        <v>115</v>
      </c>
      <c r="B47" s="87"/>
      <c r="C47" s="87"/>
      <c r="D47" s="87"/>
      <c r="E47" s="83"/>
    </row>
    <row r="48" spans="1:5" x14ac:dyDescent="0.25">
      <c r="A48" s="69" t="s">
        <v>116</v>
      </c>
      <c r="B48" s="87"/>
      <c r="C48" s="87"/>
      <c r="D48" s="87"/>
      <c r="E48" s="83"/>
    </row>
    <row r="49" spans="1:5" x14ac:dyDescent="0.25">
      <c r="A49" s="69" t="s">
        <v>117</v>
      </c>
      <c r="B49" s="87"/>
      <c r="C49" s="87"/>
      <c r="D49" s="87"/>
      <c r="E49" s="83"/>
    </row>
    <row r="50" spans="1:5" x14ac:dyDescent="0.25">
      <c r="A50" s="69" t="s">
        <v>118</v>
      </c>
      <c r="B50" s="87"/>
      <c r="C50" s="87"/>
      <c r="D50" s="87"/>
      <c r="E50" s="83"/>
    </row>
    <row r="51" spans="1:5" x14ac:dyDescent="0.25">
      <c r="A51" s="69" t="s">
        <v>119</v>
      </c>
      <c r="B51" s="87"/>
      <c r="C51" s="87"/>
      <c r="D51" s="87"/>
      <c r="E51" s="83"/>
    </row>
    <row r="52" spans="1:5" x14ac:dyDescent="0.25">
      <c r="A52" s="69" t="s">
        <v>120</v>
      </c>
      <c r="B52" s="83"/>
      <c r="C52" s="83"/>
      <c r="D52" s="83"/>
      <c r="E52" s="83"/>
    </row>
    <row r="53" spans="1:5" x14ac:dyDescent="0.25">
      <c r="A53" s="83"/>
      <c r="B53" s="83"/>
      <c r="C53" s="83"/>
      <c r="D53" s="83"/>
      <c r="E53" s="83"/>
    </row>
    <row r="54" spans="1:5" x14ac:dyDescent="0.25">
      <c r="A54" s="83"/>
      <c r="B54" s="83"/>
      <c r="C54" s="83"/>
      <c r="D54" s="83"/>
      <c r="E54" s="83"/>
    </row>
    <row r="55" spans="1:5" x14ac:dyDescent="0.25">
      <c r="A55" s="278" t="s">
        <v>169</v>
      </c>
      <c r="B55" s="278"/>
      <c r="C55" s="278"/>
      <c r="D55" s="83"/>
      <c r="E55" s="83"/>
    </row>
    <row r="56" spans="1:5" x14ac:dyDescent="0.25">
      <c r="A56" s="88"/>
      <c r="B56" s="83"/>
      <c r="C56" s="83"/>
      <c r="D56" s="83"/>
      <c r="E56" s="83"/>
    </row>
    <row r="57" spans="1:5" x14ac:dyDescent="0.25">
      <c r="A57" s="92"/>
      <c r="B57" s="93"/>
      <c r="C57" s="93"/>
      <c r="D57" s="83"/>
      <c r="E57" s="83"/>
    </row>
    <row r="58" spans="1:5" x14ac:dyDescent="0.25">
      <c r="A58" s="279" t="s">
        <v>121</v>
      </c>
      <c r="B58" s="280"/>
      <c r="C58" s="280"/>
      <c r="D58" s="94"/>
      <c r="E58" s="95"/>
    </row>
    <row r="59" spans="1:5" x14ac:dyDescent="0.25">
      <c r="A59" s="274" t="s">
        <v>122</v>
      </c>
      <c r="B59" s="275"/>
      <c r="C59" s="275"/>
      <c r="D59" s="89"/>
      <c r="E59" s="96"/>
    </row>
  </sheetData>
  <mergeCells count="20">
    <mergeCell ref="A59:C59"/>
    <mergeCell ref="A26:E30"/>
    <mergeCell ref="A31:E32"/>
    <mergeCell ref="A33:E35"/>
    <mergeCell ref="A36:E37"/>
    <mergeCell ref="A55:C55"/>
    <mergeCell ref="A58:C58"/>
    <mergeCell ref="A25:D25"/>
    <mergeCell ref="A2:E2"/>
    <mergeCell ref="B4:E4"/>
    <mergeCell ref="B5:E5"/>
    <mergeCell ref="B6:E6"/>
    <mergeCell ref="B8:E9"/>
    <mergeCell ref="A11:A12"/>
    <mergeCell ref="B11:E11"/>
    <mergeCell ref="A13:A14"/>
    <mergeCell ref="B13:D13"/>
    <mergeCell ref="E13:E14"/>
    <mergeCell ref="B20:D20"/>
    <mergeCell ref="B21:D23"/>
  </mergeCells>
  <conditionalFormatting sqref="E16">
    <cfRule type="cellIs" dxfId="26" priority="3" stopIfTrue="1" operator="lessThan">
      <formula>#REF!*100</formula>
    </cfRule>
    <cfRule type="cellIs" dxfId="25" priority="4" stopIfTrue="1" operator="greaterThan">
      <formula>#REF!*100</formula>
    </cfRule>
  </conditionalFormatting>
  <conditionalFormatting sqref="E17">
    <cfRule type="cellIs" dxfId="24" priority="5" stopIfTrue="1" operator="lessThan">
      <formula>#REF!*100</formula>
    </cfRule>
    <cfRule type="cellIs" dxfId="23" priority="6" stopIfTrue="1" operator="greaterThan">
      <formula>#REF!*100</formula>
    </cfRule>
  </conditionalFormatting>
  <conditionalFormatting sqref="E18">
    <cfRule type="cellIs" dxfId="22" priority="7" stopIfTrue="1" operator="lessThan">
      <formula>#REF!*100</formula>
    </cfRule>
    <cfRule type="cellIs" dxfId="21" priority="8" stopIfTrue="1" operator="greaterThan">
      <formula>#REF!*100</formula>
    </cfRule>
  </conditionalFormatting>
  <conditionalFormatting sqref="E19">
    <cfRule type="cellIs" dxfId="20" priority="9" stopIfTrue="1" operator="lessThan">
      <formula>#REF!*100</formula>
    </cfRule>
    <cfRule type="cellIs" dxfId="19" priority="10" stopIfTrue="1" operator="greaterThan">
      <formula>#REF!*100</formula>
    </cfRule>
  </conditionalFormatting>
  <conditionalFormatting sqref="E15">
    <cfRule type="cellIs" dxfId="18" priority="1" stopIfTrue="1" operator="lessThan">
      <formula>#REF!*100</formula>
    </cfRule>
    <cfRule type="cellIs" dxfId="17" priority="2" stopIfTrue="1" operator="greaterThan">
      <formula>#REF!*100</formula>
    </cfRule>
  </conditionalFormatting>
  <dataValidations count="1">
    <dataValidation type="list" allowBlank="1" showInputMessage="1" showErrorMessage="1" promptTitle="Selecionar Tipo de Obra:" prompt="Para enquadramento em cada tipo de obra deve-se observar a preponderância dos serviços correlatos no orçamento do empreendimento, ou então, quando for viável tecnicamente, o desmembramento do orçamento em quantos forem os tipos de obra." sqref="B8:E9" xr:uid="{00000000-0002-0000-0000-000000000000}">
      <formula1>TiposObras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F59"/>
  <sheetViews>
    <sheetView workbookViewId="0">
      <selection activeCell="A24" sqref="A24"/>
    </sheetView>
  </sheetViews>
  <sheetFormatPr defaultRowHeight="15" x14ac:dyDescent="0.25"/>
  <cols>
    <col min="1" max="1" width="94.7109375" bestFit="1" customWidth="1"/>
    <col min="5" max="5" width="36.42578125" bestFit="1" customWidth="1"/>
  </cols>
  <sheetData>
    <row r="2" spans="1:5" ht="15.75" x14ac:dyDescent="0.25">
      <c r="A2" s="252" t="s">
        <v>86</v>
      </c>
      <c r="B2" s="252"/>
      <c r="C2" s="252"/>
      <c r="D2" s="252"/>
      <c r="E2" s="252"/>
    </row>
    <row r="3" spans="1:5" x14ac:dyDescent="0.25">
      <c r="A3" s="65"/>
      <c r="B3" s="65"/>
      <c r="C3" s="65"/>
      <c r="D3" s="65"/>
      <c r="E3" s="65"/>
    </row>
    <row r="4" spans="1:5" x14ac:dyDescent="0.25">
      <c r="A4" s="66" t="s">
        <v>87</v>
      </c>
      <c r="B4" s="253"/>
      <c r="C4" s="253"/>
      <c r="D4" s="253"/>
      <c r="E4" s="253"/>
    </row>
    <row r="5" spans="1:5" x14ac:dyDescent="0.25">
      <c r="A5" s="66" t="s">
        <v>88</v>
      </c>
      <c r="B5" s="253" t="s">
        <v>123</v>
      </c>
      <c r="C5" s="253"/>
      <c r="D5" s="253"/>
      <c r="E5" s="253"/>
    </row>
    <row r="6" spans="1:5" x14ac:dyDescent="0.25">
      <c r="A6" s="66" t="s">
        <v>89</v>
      </c>
      <c r="B6" s="253" t="s">
        <v>90</v>
      </c>
      <c r="C6" s="253"/>
      <c r="D6" s="253"/>
      <c r="E6" s="253"/>
    </row>
    <row r="7" spans="1:5" x14ac:dyDescent="0.25">
      <c r="A7" s="66"/>
      <c r="B7" s="67"/>
      <c r="C7" s="67"/>
      <c r="D7" s="67"/>
      <c r="E7" s="67"/>
    </row>
    <row r="8" spans="1:5" ht="15.75" customHeight="1" x14ac:dyDescent="0.25">
      <c r="A8" s="66" t="s">
        <v>91</v>
      </c>
      <c r="B8" s="254" t="s">
        <v>92</v>
      </c>
      <c r="C8" s="254"/>
      <c r="D8" s="254"/>
      <c r="E8" s="254"/>
    </row>
    <row r="9" spans="1:5" ht="15.75" customHeight="1" x14ac:dyDescent="0.25">
      <c r="A9" s="66"/>
      <c r="B9" s="254"/>
      <c r="C9" s="254"/>
      <c r="D9" s="254"/>
      <c r="E9" s="254"/>
    </row>
    <row r="10" spans="1:5" x14ac:dyDescent="0.25">
      <c r="A10" s="66"/>
      <c r="B10" s="68"/>
      <c r="C10" s="68"/>
      <c r="D10" s="68"/>
      <c r="E10" s="68"/>
    </row>
    <row r="11" spans="1:5" x14ac:dyDescent="0.25">
      <c r="A11" s="255" t="s">
        <v>124</v>
      </c>
      <c r="B11" s="257" t="s">
        <v>93</v>
      </c>
      <c r="C11" s="257"/>
      <c r="D11" s="257"/>
      <c r="E11" s="257"/>
    </row>
    <row r="12" spans="1:5" ht="15.75" thickBot="1" x14ac:dyDescent="0.3">
      <c r="A12" s="256"/>
      <c r="B12" s="69"/>
      <c r="C12" s="69"/>
      <c r="D12" s="69"/>
      <c r="E12" s="69"/>
    </row>
    <row r="13" spans="1:5" x14ac:dyDescent="0.25">
      <c r="A13" s="258" t="s">
        <v>24</v>
      </c>
      <c r="B13" s="260" t="s">
        <v>94</v>
      </c>
      <c r="C13" s="261"/>
      <c r="D13" s="262"/>
      <c r="E13" s="263" t="s">
        <v>95</v>
      </c>
    </row>
    <row r="14" spans="1:5" ht="30.75" thickBot="1" x14ac:dyDescent="0.3">
      <c r="A14" s="259"/>
      <c r="B14" s="70" t="s">
        <v>96</v>
      </c>
      <c r="C14" s="70" t="s">
        <v>83</v>
      </c>
      <c r="D14" s="71" t="s">
        <v>97</v>
      </c>
      <c r="E14" s="264"/>
    </row>
    <row r="15" spans="1:5" ht="17.25" customHeight="1" x14ac:dyDescent="0.25">
      <c r="A15" s="72" t="s">
        <v>98</v>
      </c>
      <c r="B15" s="73">
        <v>3.7999999999999999E-2</v>
      </c>
      <c r="C15" s="73">
        <v>4.0099999999999997E-2</v>
      </c>
      <c r="D15" s="74">
        <v>4.6699999999999998E-2</v>
      </c>
      <c r="E15" s="75">
        <v>3.69</v>
      </c>
    </row>
    <row r="16" spans="1:5" x14ac:dyDescent="0.25">
      <c r="A16" s="76" t="s">
        <v>99</v>
      </c>
      <c r="B16" s="73">
        <v>3.2000000000000002E-3</v>
      </c>
      <c r="C16" s="73">
        <v>4.0000000000000001E-3</v>
      </c>
      <c r="D16" s="74">
        <v>7.4000000000000003E-3</v>
      </c>
      <c r="E16" s="75">
        <v>0.4</v>
      </c>
    </row>
    <row r="17" spans="1:6" x14ac:dyDescent="0.25">
      <c r="A17" s="76" t="s">
        <v>100</v>
      </c>
      <c r="B17" s="73">
        <v>5.0000000000000001E-3</v>
      </c>
      <c r="C17" s="73">
        <v>5.6000000000000008E-3</v>
      </c>
      <c r="D17" s="74">
        <v>9.7000000000000003E-3</v>
      </c>
      <c r="E17" s="75">
        <v>0.56000000000000005</v>
      </c>
    </row>
    <row r="18" spans="1:6" x14ac:dyDescent="0.25">
      <c r="A18" s="76" t="s">
        <v>84</v>
      </c>
      <c r="B18" s="73">
        <v>1.0200000000000001E-2</v>
      </c>
      <c r="C18" s="73">
        <v>1.11E-2</v>
      </c>
      <c r="D18" s="74">
        <v>1.21E-2</v>
      </c>
      <c r="E18" s="75">
        <v>1.1100000000000001</v>
      </c>
    </row>
    <row r="19" spans="1:6" ht="15.75" thickBot="1" x14ac:dyDescent="0.3">
      <c r="A19" s="76" t="s">
        <v>85</v>
      </c>
      <c r="B19" s="73">
        <v>6.6400000000000001E-2</v>
      </c>
      <c r="C19" s="73">
        <v>7.2999999999999995E-2</v>
      </c>
      <c r="D19" s="74">
        <v>8.6899999999999991E-2</v>
      </c>
      <c r="E19" s="77">
        <v>7.2949999999999999</v>
      </c>
    </row>
    <row r="20" spans="1:6" ht="15.75" thickBot="1" x14ac:dyDescent="0.3">
      <c r="A20" s="78" t="s">
        <v>101</v>
      </c>
      <c r="B20" s="265"/>
      <c r="C20" s="266"/>
      <c r="D20" s="267"/>
      <c r="E20" s="79">
        <f>SUM(E21:E24)</f>
        <v>6.15</v>
      </c>
    </row>
    <row r="21" spans="1:6" x14ac:dyDescent="0.25">
      <c r="A21" s="76" t="s">
        <v>102</v>
      </c>
      <c r="B21" s="268" t="s">
        <v>103</v>
      </c>
      <c r="C21" s="269"/>
      <c r="D21" s="269"/>
      <c r="E21" s="80">
        <v>3</v>
      </c>
    </row>
    <row r="22" spans="1:6" x14ac:dyDescent="0.25">
      <c r="A22" s="76" t="s">
        <v>104</v>
      </c>
      <c r="B22" s="270"/>
      <c r="C22" s="271"/>
      <c r="D22" s="271"/>
      <c r="E22" s="75">
        <v>0.65</v>
      </c>
    </row>
    <row r="23" spans="1:6" x14ac:dyDescent="0.25">
      <c r="A23" s="76" t="s">
        <v>105</v>
      </c>
      <c r="B23" s="272"/>
      <c r="C23" s="273"/>
      <c r="D23" s="273"/>
      <c r="E23" s="75">
        <v>2.5</v>
      </c>
    </row>
    <row r="24" spans="1:6" ht="15.75" thickBot="1" x14ac:dyDescent="0.3">
      <c r="A24" s="81" t="s">
        <v>106</v>
      </c>
      <c r="B24" s="82">
        <v>4.4999999999999998E-2</v>
      </c>
      <c r="C24" s="82">
        <v>4.4999999999999998E-2</v>
      </c>
      <c r="D24" s="82">
        <v>4.4999999999999998E-2</v>
      </c>
      <c r="E24" s="77"/>
    </row>
    <row r="25" spans="1:6" ht="15.75" thickBot="1" x14ac:dyDescent="0.3">
      <c r="A25" s="249" t="s">
        <v>107</v>
      </c>
      <c r="B25" s="250"/>
      <c r="C25" s="250"/>
      <c r="D25" s="251"/>
      <c r="E25" s="90">
        <f>((((1+(E15/100)+(E16/100)+(E17/100))*(1+(E18/100))*(1+(E19/100)))/(1-(E20/100)))-1)*100</f>
        <v>20.970242210175826</v>
      </c>
      <c r="F25" s="91">
        <f>E25/100</f>
        <v>0.20970242210175827</v>
      </c>
    </row>
    <row r="26" spans="1:6" x14ac:dyDescent="0.25">
      <c r="A26" s="276" t="s">
        <v>108</v>
      </c>
      <c r="B26" s="276"/>
      <c r="C26" s="276"/>
      <c r="D26" s="276"/>
      <c r="E26" s="276"/>
    </row>
    <row r="27" spans="1:6" ht="15" customHeight="1" x14ac:dyDescent="0.25">
      <c r="A27" s="277"/>
      <c r="B27" s="277"/>
      <c r="C27" s="277"/>
      <c r="D27" s="277"/>
      <c r="E27" s="277"/>
    </row>
    <row r="28" spans="1:6" ht="15.75" customHeight="1" x14ac:dyDescent="0.25">
      <c r="A28" s="277"/>
      <c r="B28" s="277"/>
      <c r="C28" s="277"/>
      <c r="D28" s="277"/>
      <c r="E28" s="277"/>
    </row>
    <row r="29" spans="1:6" x14ac:dyDescent="0.25">
      <c r="A29" s="277"/>
      <c r="B29" s="277"/>
      <c r="C29" s="277"/>
      <c r="D29" s="277"/>
      <c r="E29" s="277"/>
    </row>
    <row r="30" spans="1:6" x14ac:dyDescent="0.25">
      <c r="A30" s="277"/>
      <c r="B30" s="277"/>
      <c r="C30" s="277"/>
      <c r="D30" s="277"/>
      <c r="E30" s="277"/>
    </row>
    <row r="31" spans="1:6" x14ac:dyDescent="0.25">
      <c r="A31" s="277" t="s">
        <v>109</v>
      </c>
      <c r="B31" s="277"/>
      <c r="C31" s="277"/>
      <c r="D31" s="277"/>
      <c r="E31" s="277"/>
    </row>
    <row r="32" spans="1:6" x14ac:dyDescent="0.25">
      <c r="A32" s="277"/>
      <c r="B32" s="277"/>
      <c r="C32" s="277"/>
      <c r="D32" s="277"/>
      <c r="E32" s="277"/>
    </row>
    <row r="33" spans="1:5" x14ac:dyDescent="0.25">
      <c r="A33" s="277" t="s">
        <v>110</v>
      </c>
      <c r="B33" s="277"/>
      <c r="C33" s="277"/>
      <c r="D33" s="277"/>
      <c r="E33" s="277"/>
    </row>
    <row r="34" spans="1:5" x14ac:dyDescent="0.25">
      <c r="A34" s="277"/>
      <c r="B34" s="277"/>
      <c r="C34" s="277"/>
      <c r="D34" s="277"/>
      <c r="E34" s="277"/>
    </row>
    <row r="35" spans="1:5" x14ac:dyDescent="0.25">
      <c r="A35" s="277"/>
      <c r="B35" s="277"/>
      <c r="C35" s="277"/>
      <c r="D35" s="277"/>
      <c r="E35" s="277"/>
    </row>
    <row r="36" spans="1:5" x14ac:dyDescent="0.25">
      <c r="A36" s="277" t="s">
        <v>111</v>
      </c>
      <c r="B36" s="277"/>
      <c r="C36" s="277"/>
      <c r="D36" s="277"/>
      <c r="E36" s="277"/>
    </row>
    <row r="37" spans="1:5" x14ac:dyDescent="0.25">
      <c r="A37" s="277"/>
      <c r="B37" s="277"/>
      <c r="C37" s="277"/>
      <c r="D37" s="277"/>
      <c r="E37" s="277"/>
    </row>
    <row r="38" spans="1:5" x14ac:dyDescent="0.25">
      <c r="A38" s="83"/>
      <c r="B38" s="83"/>
      <c r="C38" s="83"/>
      <c r="D38" s="83"/>
      <c r="E38" s="83"/>
    </row>
    <row r="39" spans="1:5" x14ac:dyDescent="0.25">
      <c r="A39" s="84" t="s">
        <v>112</v>
      </c>
      <c r="B39" s="83"/>
      <c r="C39" s="83"/>
      <c r="D39" s="83"/>
      <c r="E39" s="83"/>
    </row>
    <row r="40" spans="1:5" x14ac:dyDescent="0.25">
      <c r="A40" s="83"/>
      <c r="B40" s="83"/>
      <c r="C40" s="83"/>
      <c r="D40" s="83"/>
      <c r="E40" s="83"/>
    </row>
    <row r="41" spans="1:5" x14ac:dyDescent="0.25">
      <c r="A41" s="83"/>
      <c r="B41" s="83"/>
      <c r="C41" s="83"/>
      <c r="D41" s="83"/>
      <c r="E41" s="83"/>
    </row>
    <row r="42" spans="1:5" x14ac:dyDescent="0.25">
      <c r="A42" s="83"/>
      <c r="B42" s="83"/>
      <c r="C42" s="83"/>
      <c r="D42" s="83"/>
      <c r="E42" s="83"/>
    </row>
    <row r="43" spans="1:5" x14ac:dyDescent="0.25">
      <c r="A43" s="83"/>
      <c r="B43" s="83"/>
      <c r="C43" s="83"/>
      <c r="D43" s="83"/>
      <c r="E43" s="83"/>
    </row>
    <row r="44" spans="1:5" x14ac:dyDescent="0.25">
      <c r="A44" s="83"/>
      <c r="B44" s="83"/>
      <c r="C44" s="83"/>
      <c r="D44" s="83"/>
      <c r="E44" s="83"/>
    </row>
    <row r="45" spans="1:5" x14ac:dyDescent="0.25">
      <c r="A45" s="85" t="s">
        <v>113</v>
      </c>
      <c r="B45" s="86"/>
      <c r="C45" s="86"/>
      <c r="D45" s="86"/>
      <c r="E45" s="83"/>
    </row>
    <row r="46" spans="1:5" x14ac:dyDescent="0.25">
      <c r="A46" s="69" t="s">
        <v>114</v>
      </c>
      <c r="B46" s="87"/>
      <c r="C46" s="87"/>
      <c r="D46" s="87"/>
      <c r="E46" s="83"/>
    </row>
    <row r="47" spans="1:5" x14ac:dyDescent="0.25">
      <c r="A47" s="69" t="s">
        <v>115</v>
      </c>
      <c r="B47" s="87"/>
      <c r="C47" s="87"/>
      <c r="D47" s="87"/>
      <c r="E47" s="83"/>
    </row>
    <row r="48" spans="1:5" x14ac:dyDescent="0.25">
      <c r="A48" s="69" t="s">
        <v>116</v>
      </c>
      <c r="B48" s="87"/>
      <c r="C48" s="87"/>
      <c r="D48" s="87"/>
      <c r="E48" s="83"/>
    </row>
    <row r="49" spans="1:5" x14ac:dyDescent="0.25">
      <c r="A49" s="69" t="s">
        <v>117</v>
      </c>
      <c r="B49" s="87"/>
      <c r="C49" s="87"/>
      <c r="D49" s="87"/>
      <c r="E49" s="83"/>
    </row>
    <row r="50" spans="1:5" x14ac:dyDescent="0.25">
      <c r="A50" s="69" t="s">
        <v>118</v>
      </c>
      <c r="B50" s="87"/>
      <c r="C50" s="87"/>
      <c r="D50" s="87"/>
      <c r="E50" s="83"/>
    </row>
    <row r="51" spans="1:5" x14ac:dyDescent="0.25">
      <c r="A51" s="69" t="s">
        <v>119</v>
      </c>
      <c r="B51" s="87"/>
      <c r="C51" s="87"/>
      <c r="D51" s="87"/>
      <c r="E51" s="83"/>
    </row>
    <row r="52" spans="1:5" x14ac:dyDescent="0.25">
      <c r="A52" s="69" t="s">
        <v>120</v>
      </c>
      <c r="B52" s="83"/>
      <c r="C52" s="83"/>
      <c r="D52" s="83"/>
      <c r="E52" s="83"/>
    </row>
    <row r="53" spans="1:5" x14ac:dyDescent="0.25">
      <c r="A53" s="83"/>
      <c r="B53" s="83"/>
      <c r="C53" s="83"/>
      <c r="D53" s="83"/>
      <c r="E53" s="83"/>
    </row>
    <row r="54" spans="1:5" x14ac:dyDescent="0.25">
      <c r="A54" s="83"/>
      <c r="B54" s="83"/>
      <c r="C54" s="83"/>
      <c r="D54" s="83"/>
      <c r="E54" s="83"/>
    </row>
    <row r="55" spans="1:5" x14ac:dyDescent="0.25">
      <c r="A55" s="278" t="s">
        <v>169</v>
      </c>
      <c r="B55" s="278"/>
      <c r="C55" s="278"/>
      <c r="D55" s="83"/>
      <c r="E55" s="83"/>
    </row>
    <row r="56" spans="1:5" x14ac:dyDescent="0.25">
      <c r="A56" s="88"/>
      <c r="B56" s="83"/>
      <c r="C56" s="83"/>
      <c r="D56" s="83"/>
      <c r="E56" s="83"/>
    </row>
    <row r="57" spans="1:5" x14ac:dyDescent="0.25">
      <c r="A57" s="92"/>
      <c r="B57" s="93"/>
      <c r="C57" s="93"/>
      <c r="D57" s="83"/>
      <c r="E57" s="83"/>
    </row>
    <row r="58" spans="1:5" x14ac:dyDescent="0.25">
      <c r="A58" s="279" t="s">
        <v>121</v>
      </c>
      <c r="B58" s="280"/>
      <c r="C58" s="280"/>
      <c r="D58" s="94"/>
      <c r="E58" s="95"/>
    </row>
    <row r="59" spans="1:5" x14ac:dyDescent="0.25">
      <c r="A59" s="274" t="s">
        <v>122</v>
      </c>
      <c r="B59" s="275"/>
      <c r="C59" s="275"/>
      <c r="D59" s="89"/>
      <c r="E59" s="96"/>
    </row>
  </sheetData>
  <mergeCells count="20">
    <mergeCell ref="A33:E35"/>
    <mergeCell ref="A36:E37"/>
    <mergeCell ref="A55:C55"/>
    <mergeCell ref="A58:C58"/>
    <mergeCell ref="A59:C59"/>
    <mergeCell ref="A2:E2"/>
    <mergeCell ref="B4:E4"/>
    <mergeCell ref="B5:E5"/>
    <mergeCell ref="B6:E6"/>
    <mergeCell ref="B8:E9"/>
    <mergeCell ref="A11:A12"/>
    <mergeCell ref="B11:E11"/>
    <mergeCell ref="A13:A14"/>
    <mergeCell ref="B13:D13"/>
    <mergeCell ref="E13:E14"/>
    <mergeCell ref="B20:D20"/>
    <mergeCell ref="B21:D23"/>
    <mergeCell ref="A25:D25"/>
    <mergeCell ref="A26:E30"/>
    <mergeCell ref="A31:E32"/>
  </mergeCells>
  <conditionalFormatting sqref="E16">
    <cfRule type="cellIs" dxfId="16" priority="3" stopIfTrue="1" operator="lessThan">
      <formula>#REF!*100</formula>
    </cfRule>
    <cfRule type="cellIs" dxfId="15" priority="4" stopIfTrue="1" operator="greaterThan">
      <formula>#REF!*100</formula>
    </cfRule>
  </conditionalFormatting>
  <conditionalFormatting sqref="E17">
    <cfRule type="cellIs" dxfId="14" priority="5" stopIfTrue="1" operator="lessThan">
      <formula>#REF!*100</formula>
    </cfRule>
    <cfRule type="cellIs" dxfId="13" priority="6" stopIfTrue="1" operator="greaterThan">
      <formula>#REF!*100</formula>
    </cfRule>
  </conditionalFormatting>
  <conditionalFormatting sqref="E18">
    <cfRule type="cellIs" dxfId="12" priority="7" stopIfTrue="1" operator="lessThan">
      <formula>#REF!*100</formula>
    </cfRule>
    <cfRule type="cellIs" dxfId="11" priority="8" stopIfTrue="1" operator="greaterThan">
      <formula>#REF!*100</formula>
    </cfRule>
  </conditionalFormatting>
  <conditionalFormatting sqref="E19">
    <cfRule type="cellIs" dxfId="10" priority="9" stopIfTrue="1" operator="lessThan">
      <formula>#REF!*100</formula>
    </cfRule>
    <cfRule type="cellIs" dxfId="9" priority="10" stopIfTrue="1" operator="greaterThan">
      <formula>#REF!*100</formula>
    </cfRule>
  </conditionalFormatting>
  <conditionalFormatting sqref="E15">
    <cfRule type="cellIs" dxfId="8" priority="1" stopIfTrue="1" operator="lessThan">
      <formula>#REF!*100</formula>
    </cfRule>
    <cfRule type="cellIs" dxfId="7" priority="2" stopIfTrue="1" operator="greaterThan">
      <formula>#REF!*100</formula>
    </cfRule>
  </conditionalFormatting>
  <dataValidations count="1">
    <dataValidation type="list" allowBlank="1" showInputMessage="1" showErrorMessage="1" promptTitle="Selecionar Tipo de Obra:" prompt="Para enquadramento em cada tipo de obra deve-se observar a preponderância dos serviços correlatos no orçamento do empreendimento, ou então, quando for viável tecnicamente, o desmembramento do orçamento em quantos forem os tipos de obra." sqref="B8:E9" xr:uid="{00000000-0002-0000-0100-000000000000}">
      <formula1>TiposObras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7"/>
  </sheetPr>
  <dimension ref="A1:J47"/>
  <sheetViews>
    <sheetView showGridLines="0" topLeftCell="A19" zoomScaleNormal="100" workbookViewId="0">
      <selection activeCell="A42" sqref="A42:F47"/>
    </sheetView>
  </sheetViews>
  <sheetFormatPr defaultColWidth="9" defaultRowHeight="14.45" customHeight="1" x14ac:dyDescent="0.25"/>
  <cols>
    <col min="1" max="1" width="10.7109375" style="1" customWidth="1"/>
    <col min="2" max="2" width="9" style="1" customWidth="1"/>
    <col min="3" max="3" width="11" style="1" customWidth="1"/>
    <col min="4" max="4" width="120.28515625" style="1" customWidth="1"/>
    <col min="5" max="5" width="21.7109375" style="1" customWidth="1"/>
    <col min="6" max="6" width="15.85546875" style="1" customWidth="1"/>
    <col min="7" max="7" width="13.5703125" style="2" bestFit="1" customWidth="1"/>
    <col min="8" max="8" width="13.7109375" style="2" customWidth="1"/>
    <col min="9" max="9" width="17" style="2" customWidth="1"/>
    <col min="10" max="10" width="14.7109375" bestFit="1" customWidth="1"/>
  </cols>
  <sheetData>
    <row r="1" spans="1:10" ht="42.95" customHeight="1" x14ac:dyDescent="0.25">
      <c r="A1" s="41"/>
      <c r="B1" s="41"/>
      <c r="C1" s="42"/>
      <c r="D1" s="41"/>
      <c r="E1" s="42"/>
      <c r="F1" s="42"/>
      <c r="G1" s="42"/>
      <c r="H1" s="42"/>
      <c r="I1" s="42"/>
      <c r="J1" s="42"/>
    </row>
    <row r="2" spans="1:10" ht="14.45" customHeight="1" x14ac:dyDescent="0.25">
      <c r="A2" s="281" t="s">
        <v>39</v>
      </c>
      <c r="B2" s="281"/>
      <c r="C2" s="281"/>
      <c r="D2" s="26">
        <v>43720</v>
      </c>
      <c r="E2" s="12" t="s">
        <v>43</v>
      </c>
      <c r="F2" s="301">
        <v>43720</v>
      </c>
      <c r="G2" s="302"/>
      <c r="H2" s="292"/>
      <c r="I2" s="293"/>
      <c r="J2" s="294"/>
    </row>
    <row r="3" spans="1:10" ht="14.45" customHeight="1" x14ac:dyDescent="0.25">
      <c r="A3" s="282" t="s">
        <v>40</v>
      </c>
      <c r="B3" s="282"/>
      <c r="C3" s="282"/>
      <c r="D3" s="13" t="s">
        <v>125</v>
      </c>
      <c r="E3" s="27" t="s">
        <v>266</v>
      </c>
      <c r="F3" s="303">
        <f>'BDI (preencher)'!F25</f>
        <v>0.20970242210175827</v>
      </c>
      <c r="G3" s="304"/>
      <c r="H3" s="295"/>
      <c r="I3" s="296"/>
      <c r="J3" s="297"/>
    </row>
    <row r="4" spans="1:10" ht="29.1" customHeight="1" x14ac:dyDescent="0.25">
      <c r="A4" s="282" t="s">
        <v>41</v>
      </c>
      <c r="B4" s="282"/>
      <c r="C4" s="282"/>
      <c r="D4" s="24" t="s">
        <v>79</v>
      </c>
      <c r="E4" s="248" t="s">
        <v>267</v>
      </c>
      <c r="F4" s="305">
        <f>'BDI (preencher) Materiais'!F25</f>
        <v>0.14023829822522016</v>
      </c>
      <c r="G4" s="306"/>
      <c r="H4" s="295"/>
      <c r="I4" s="296"/>
      <c r="J4" s="297"/>
    </row>
    <row r="5" spans="1:10" ht="36" customHeight="1" x14ac:dyDescent="0.25">
      <c r="A5" s="282" t="s">
        <v>42</v>
      </c>
      <c r="B5" s="282"/>
      <c r="C5" s="282"/>
      <c r="D5" s="24" t="s">
        <v>214</v>
      </c>
      <c r="E5" s="248" t="s">
        <v>48</v>
      </c>
      <c r="F5" s="307" t="s">
        <v>259</v>
      </c>
      <c r="G5" s="308"/>
      <c r="H5" s="298"/>
      <c r="I5" s="299"/>
      <c r="J5" s="300"/>
    </row>
    <row r="6" spans="1:10" ht="15.6" customHeight="1" thickBot="1" x14ac:dyDescent="0.3">
      <c r="A6" s="287" t="s">
        <v>258</v>
      </c>
      <c r="B6" s="287"/>
      <c r="C6" s="287"/>
      <c r="D6" s="287"/>
      <c r="E6" s="287"/>
      <c r="F6" s="287"/>
      <c r="G6" s="287"/>
      <c r="H6" s="287"/>
      <c r="I6" s="287"/>
      <c r="J6" s="287"/>
    </row>
    <row r="7" spans="1:10" ht="32.450000000000003" customHeight="1" x14ac:dyDescent="0.25">
      <c r="A7" s="283" t="s">
        <v>23</v>
      </c>
      <c r="B7" s="285" t="s">
        <v>59</v>
      </c>
      <c r="C7" s="285" t="s">
        <v>22</v>
      </c>
      <c r="D7" s="334" t="s">
        <v>24</v>
      </c>
      <c r="E7" s="288" t="s">
        <v>10</v>
      </c>
      <c r="F7" s="331" t="s">
        <v>11</v>
      </c>
      <c r="G7" s="333" t="s">
        <v>25</v>
      </c>
      <c r="H7" s="333"/>
      <c r="I7" s="290" t="s">
        <v>9</v>
      </c>
      <c r="J7" s="291"/>
    </row>
    <row r="8" spans="1:10" ht="30.75" customHeight="1" thickBot="1" x14ac:dyDescent="0.3">
      <c r="A8" s="284"/>
      <c r="B8" s="328"/>
      <c r="C8" s="286"/>
      <c r="D8" s="335"/>
      <c r="E8" s="289"/>
      <c r="F8" s="332"/>
      <c r="G8" s="28" t="s">
        <v>20</v>
      </c>
      <c r="H8" s="28" t="s">
        <v>268</v>
      </c>
      <c r="I8" s="29" t="s">
        <v>20</v>
      </c>
      <c r="J8" s="30" t="s">
        <v>21</v>
      </c>
    </row>
    <row r="9" spans="1:10" ht="15.6" customHeight="1" thickBot="1" x14ac:dyDescent="0.3">
      <c r="A9" s="31" t="s">
        <v>34</v>
      </c>
      <c r="B9" s="32"/>
      <c r="C9" s="32"/>
      <c r="D9" s="32" t="s">
        <v>170</v>
      </c>
      <c r="E9" s="33"/>
      <c r="F9" s="33"/>
      <c r="G9" s="33"/>
      <c r="H9" s="33"/>
      <c r="I9" s="33"/>
      <c r="J9" s="34"/>
    </row>
    <row r="10" spans="1:10" ht="14.45" customHeight="1" x14ac:dyDescent="0.25">
      <c r="A10" s="14" t="s">
        <v>0</v>
      </c>
      <c r="B10" s="329" t="s">
        <v>66</v>
      </c>
      <c r="C10" s="330"/>
      <c r="D10" s="47" t="s">
        <v>61</v>
      </c>
      <c r="E10" s="14" t="s">
        <v>81</v>
      </c>
      <c r="F10" s="172">
        <v>4</v>
      </c>
      <c r="G10" s="16">
        <f>'composicao(base_de_dados)'!F5</f>
        <v>6808.41</v>
      </c>
      <c r="H10" s="16">
        <f>G10*(1+$F$3)</f>
        <v>8236.1500676618325</v>
      </c>
      <c r="I10" s="16">
        <f>F10*G10</f>
        <v>27233.64</v>
      </c>
      <c r="J10" s="16">
        <f>ROUND(F10*H10,2)</f>
        <v>32944.6</v>
      </c>
    </row>
    <row r="11" spans="1:10" ht="14.45" customHeight="1" x14ac:dyDescent="0.25">
      <c r="A11" s="19" t="s">
        <v>1</v>
      </c>
      <c r="B11" s="325" t="s">
        <v>67</v>
      </c>
      <c r="C11" s="326"/>
      <c r="D11" s="47" t="s">
        <v>58</v>
      </c>
      <c r="E11" s="14" t="s">
        <v>81</v>
      </c>
      <c r="F11" s="172">
        <v>4</v>
      </c>
      <c r="G11" s="18">
        <f>'composicao(base_de_dados)'!F13</f>
        <v>4736.3200000000006</v>
      </c>
      <c r="H11" s="16">
        <f t="shared" ref="H11:H18" si="0">G11*(1+$F$3)</f>
        <v>5729.5377758490004</v>
      </c>
      <c r="I11" s="18">
        <f t="shared" ref="I11" si="1">F11*G11</f>
        <v>18945.280000000002</v>
      </c>
      <c r="J11" s="16">
        <f t="shared" ref="J11:J15" si="2">ROUND(F11*H11,2)</f>
        <v>22918.15</v>
      </c>
    </row>
    <row r="12" spans="1:10" ht="14.45" customHeight="1" x14ac:dyDescent="0.25">
      <c r="A12" s="19" t="s">
        <v>53</v>
      </c>
      <c r="B12" s="325" t="s">
        <v>68</v>
      </c>
      <c r="C12" s="326"/>
      <c r="D12" s="47" t="s">
        <v>60</v>
      </c>
      <c r="E12" s="14" t="s">
        <v>186</v>
      </c>
      <c r="F12" s="172">
        <v>1</v>
      </c>
      <c r="G12" s="18">
        <f>'composicao(base_de_dados)'!F17</f>
        <v>4736.3200000000006</v>
      </c>
      <c r="H12" s="16">
        <f t="shared" si="0"/>
        <v>5729.5377758490004</v>
      </c>
      <c r="I12" s="18">
        <f t="shared" ref="I12:I18" si="3">F12*G12</f>
        <v>4736.3200000000006</v>
      </c>
      <c r="J12" s="16">
        <f t="shared" si="2"/>
        <v>5729.54</v>
      </c>
    </row>
    <row r="13" spans="1:10" ht="15" x14ac:dyDescent="0.25">
      <c r="A13" s="19" t="s">
        <v>64</v>
      </c>
      <c r="B13" s="325" t="s">
        <v>172</v>
      </c>
      <c r="C13" s="326"/>
      <c r="D13" s="47" t="s">
        <v>173</v>
      </c>
      <c r="E13" s="14" t="s">
        <v>81</v>
      </c>
      <c r="F13" s="172">
        <v>4</v>
      </c>
      <c r="G13" s="18">
        <f>'composicao(base_de_dados)'!F24</f>
        <v>3526.4</v>
      </c>
      <c r="H13" s="16">
        <f>G13*(1+$F$4)</f>
        <v>4020.9363348614165</v>
      </c>
      <c r="I13" s="18">
        <f t="shared" ref="I13" si="4">F13*G13</f>
        <v>14105.6</v>
      </c>
      <c r="J13" s="16">
        <f t="shared" si="2"/>
        <v>16083.75</v>
      </c>
    </row>
    <row r="14" spans="1:10" ht="30" x14ac:dyDescent="0.25">
      <c r="A14" s="19" t="s">
        <v>65</v>
      </c>
      <c r="B14" s="19" t="s">
        <v>63</v>
      </c>
      <c r="C14" s="19">
        <v>10777</v>
      </c>
      <c r="D14" s="47" t="s">
        <v>171</v>
      </c>
      <c r="E14" s="14" t="s">
        <v>81</v>
      </c>
      <c r="F14" s="172">
        <v>4</v>
      </c>
      <c r="G14" s="18">
        <v>584.73</v>
      </c>
      <c r="H14" s="16">
        <f>G14*(1+$F$4)</f>
        <v>666.73154012123302</v>
      </c>
      <c r="I14" s="18">
        <f t="shared" ref="I14" si="5">F14*G14</f>
        <v>2338.92</v>
      </c>
      <c r="J14" s="16">
        <f t="shared" si="2"/>
        <v>2666.93</v>
      </c>
    </row>
    <row r="15" spans="1:10" s="196" customFormat="1" ht="43.5" customHeight="1" x14ac:dyDescent="0.25">
      <c r="A15" s="171" t="s">
        <v>249</v>
      </c>
      <c r="B15" s="336" t="s">
        <v>250</v>
      </c>
      <c r="C15" s="337"/>
      <c r="D15" s="47" t="s">
        <v>251</v>
      </c>
      <c r="E15" s="14" t="s">
        <v>81</v>
      </c>
      <c r="F15" s="172">
        <v>4</v>
      </c>
      <c r="G15" s="198">
        <v>2979.8</v>
      </c>
      <c r="H15" s="16">
        <f>G15*(1+$F$3)</f>
        <v>3604.6712773788195</v>
      </c>
      <c r="I15" s="198">
        <f t="shared" ref="I15" si="6">F15*G15</f>
        <v>11919.2</v>
      </c>
      <c r="J15" s="16">
        <f t="shared" si="2"/>
        <v>14418.69</v>
      </c>
    </row>
    <row r="16" spans="1:10" ht="14.45" customHeight="1" x14ac:dyDescent="0.25">
      <c r="A16" s="327" t="s">
        <v>33</v>
      </c>
      <c r="B16" s="327"/>
      <c r="C16" s="327"/>
      <c r="D16" s="327"/>
      <c r="E16" s="327"/>
      <c r="F16" s="327"/>
      <c r="G16" s="327"/>
      <c r="H16" s="327"/>
      <c r="I16" s="21">
        <f>SUM(I10:I14)</f>
        <v>67359.759999999995</v>
      </c>
      <c r="J16" s="21">
        <f>SUM(J10:J15)</f>
        <v>94761.66</v>
      </c>
    </row>
    <row r="17" spans="1:10" ht="14.45" customHeight="1" x14ac:dyDescent="0.25">
      <c r="A17" s="164" t="s">
        <v>35</v>
      </c>
      <c r="B17" s="165"/>
      <c r="C17" s="166"/>
      <c r="D17" s="173" t="s">
        <v>57</v>
      </c>
      <c r="E17" s="167"/>
      <c r="F17" s="168"/>
      <c r="G17" s="169"/>
      <c r="H17" s="170"/>
      <c r="I17" s="169"/>
      <c r="J17" s="169"/>
    </row>
    <row r="18" spans="1:10" ht="14.45" customHeight="1" x14ac:dyDescent="0.25">
      <c r="A18" s="19" t="s">
        <v>2</v>
      </c>
      <c r="B18" s="19" t="s">
        <v>63</v>
      </c>
      <c r="C18" s="19" t="s">
        <v>62</v>
      </c>
      <c r="D18" s="47" t="s">
        <v>14</v>
      </c>
      <c r="E18" s="14" t="s">
        <v>52</v>
      </c>
      <c r="F18" s="172">
        <v>6</v>
      </c>
      <c r="G18" s="18">
        <v>320.83999999999997</v>
      </c>
      <c r="H18" s="16">
        <f t="shared" si="0"/>
        <v>388.12092510712807</v>
      </c>
      <c r="I18" s="18">
        <f t="shared" si="3"/>
        <v>1925.04</v>
      </c>
      <c r="J18" s="16">
        <f>ROUND(F18*H18,2)</f>
        <v>2328.73</v>
      </c>
    </row>
    <row r="19" spans="1:10" ht="14.45" customHeight="1" x14ac:dyDescent="0.25">
      <c r="A19" s="19" t="s">
        <v>3</v>
      </c>
      <c r="B19" s="19" t="s">
        <v>63</v>
      </c>
      <c r="C19" s="19">
        <v>78472</v>
      </c>
      <c r="D19" s="47" t="s">
        <v>69</v>
      </c>
      <c r="E19" s="14" t="s">
        <v>52</v>
      </c>
      <c r="F19" s="172">
        <v>3662.1</v>
      </c>
      <c r="G19" s="18">
        <v>0.37</v>
      </c>
      <c r="H19" s="16">
        <f t="shared" ref="H19" si="7">G19*(1+$F$3)</f>
        <v>0.44758989617765055</v>
      </c>
      <c r="I19" s="18">
        <f t="shared" ref="I19" si="8">F19*G19</f>
        <v>1354.9769999999999</v>
      </c>
      <c r="J19" s="16">
        <f>ROUND(F19*H19,2)</f>
        <v>1639.12</v>
      </c>
    </row>
    <row r="20" spans="1:10" ht="14.45" customHeight="1" x14ac:dyDescent="0.25">
      <c r="A20" s="327" t="s">
        <v>33</v>
      </c>
      <c r="B20" s="327"/>
      <c r="C20" s="327"/>
      <c r="D20" s="327"/>
      <c r="E20" s="327"/>
      <c r="F20" s="327"/>
      <c r="G20" s="327"/>
      <c r="H20" s="327"/>
      <c r="I20" s="21">
        <f>SUM(I18:I19)</f>
        <v>3280.0169999999998</v>
      </c>
      <c r="J20" s="21">
        <f>SUM(J18:J19)</f>
        <v>3967.85</v>
      </c>
    </row>
    <row r="21" spans="1:10" ht="14.45" customHeight="1" x14ac:dyDescent="0.25">
      <c r="A21" s="35" t="s">
        <v>35</v>
      </c>
      <c r="B21" s="35"/>
      <c r="C21" s="35"/>
      <c r="D21" s="35" t="s">
        <v>174</v>
      </c>
      <c r="E21" s="36"/>
      <c r="F21" s="36"/>
      <c r="G21" s="36"/>
      <c r="H21" s="36"/>
      <c r="I21" s="36"/>
      <c r="J21" s="36"/>
    </row>
    <row r="22" spans="1:10" ht="30" x14ac:dyDescent="0.25">
      <c r="A22" s="17" t="s">
        <v>3</v>
      </c>
      <c r="B22" s="14" t="s">
        <v>63</v>
      </c>
      <c r="C22" s="19" t="s">
        <v>70</v>
      </c>
      <c r="D22" s="49" t="s">
        <v>71</v>
      </c>
      <c r="E22" s="19" t="s">
        <v>50</v>
      </c>
      <c r="F22" s="15">
        <v>633.73</v>
      </c>
      <c r="G22" s="20">
        <v>1.45</v>
      </c>
      <c r="H22" s="16">
        <f t="shared" ref="H22" si="9">G22*(1+$F$3)</f>
        <v>1.7540685120475494</v>
      </c>
      <c r="I22" s="16">
        <f t="shared" ref="I22" si="10">F22*G22</f>
        <v>918.9085</v>
      </c>
      <c r="J22" s="16">
        <f>ROUND(F22*H22,2)</f>
        <v>1111.6099999999999</v>
      </c>
    </row>
    <row r="23" spans="1:10" ht="15" x14ac:dyDescent="0.25">
      <c r="A23" s="163" t="s">
        <v>54</v>
      </c>
      <c r="B23" s="14" t="s">
        <v>63</v>
      </c>
      <c r="C23" s="19">
        <v>74153</v>
      </c>
      <c r="D23" s="49" t="s">
        <v>175</v>
      </c>
      <c r="E23" s="19" t="s">
        <v>52</v>
      </c>
      <c r="F23" s="15">
        <v>1.47</v>
      </c>
      <c r="G23" s="20">
        <v>0.2</v>
      </c>
      <c r="H23" s="16">
        <f t="shared" ref="H23:H26" si="11">G23*(1+$F$3)</f>
        <v>0.24194048442035165</v>
      </c>
      <c r="I23" s="16">
        <f t="shared" ref="I23:I26" si="12">F23*G23</f>
        <v>0.29399999999999998</v>
      </c>
      <c r="J23" s="16">
        <f t="shared" ref="J23:J26" si="13">ROUND(F23*H23,2)</f>
        <v>0.36</v>
      </c>
    </row>
    <row r="24" spans="1:10" ht="15" x14ac:dyDescent="0.25">
      <c r="A24" s="163" t="s">
        <v>176</v>
      </c>
      <c r="B24" s="14" t="s">
        <v>63</v>
      </c>
      <c r="C24" s="19">
        <v>94342</v>
      </c>
      <c r="D24" s="49" t="s">
        <v>179</v>
      </c>
      <c r="E24" s="19" t="s">
        <v>50</v>
      </c>
      <c r="F24" s="15">
        <v>3.24</v>
      </c>
      <c r="G24" s="20">
        <v>76.739999999999995</v>
      </c>
      <c r="H24" s="16">
        <f t="shared" si="11"/>
        <v>92.832563872088926</v>
      </c>
      <c r="I24" s="16">
        <f t="shared" si="12"/>
        <v>248.63759999999999</v>
      </c>
      <c r="J24" s="16">
        <f t="shared" si="13"/>
        <v>300.77999999999997</v>
      </c>
    </row>
    <row r="25" spans="1:10" ht="15" x14ac:dyDescent="0.25">
      <c r="A25" s="163" t="s">
        <v>177</v>
      </c>
      <c r="B25" s="14" t="s">
        <v>63</v>
      </c>
      <c r="C25" s="19">
        <v>41721</v>
      </c>
      <c r="D25" s="49" t="s">
        <v>180</v>
      </c>
      <c r="E25" s="19" t="s">
        <v>50</v>
      </c>
      <c r="F25" s="15">
        <v>3.24</v>
      </c>
      <c r="G25" s="20">
        <v>2.96</v>
      </c>
      <c r="H25" s="16">
        <f t="shared" si="11"/>
        <v>3.5807191694212044</v>
      </c>
      <c r="I25" s="16">
        <f t="shared" si="12"/>
        <v>9.5904000000000007</v>
      </c>
      <c r="J25" s="16">
        <f t="shared" si="13"/>
        <v>11.6</v>
      </c>
    </row>
    <row r="26" spans="1:10" ht="30" x14ac:dyDescent="0.25">
      <c r="A26" s="163" t="s">
        <v>178</v>
      </c>
      <c r="B26" s="14" t="s">
        <v>63</v>
      </c>
      <c r="C26" s="19">
        <v>97912</v>
      </c>
      <c r="D26" s="49" t="s">
        <v>181</v>
      </c>
      <c r="E26" s="19" t="s">
        <v>184</v>
      </c>
      <c r="F26" s="64">
        <v>5268.72</v>
      </c>
      <c r="G26" s="20">
        <v>2.19</v>
      </c>
      <c r="H26" s="16">
        <f t="shared" si="11"/>
        <v>2.6492483044028505</v>
      </c>
      <c r="I26" s="16">
        <f t="shared" si="12"/>
        <v>11538.496800000001</v>
      </c>
      <c r="J26" s="16">
        <f t="shared" si="13"/>
        <v>13958.15</v>
      </c>
    </row>
    <row r="27" spans="1:10" ht="14.45" customHeight="1" x14ac:dyDescent="0.25">
      <c r="A27" s="327" t="s">
        <v>44</v>
      </c>
      <c r="B27" s="327"/>
      <c r="C27" s="327"/>
      <c r="D27" s="327"/>
      <c r="E27" s="327"/>
      <c r="F27" s="327"/>
      <c r="G27" s="327"/>
      <c r="H27" s="327"/>
      <c r="I27" s="21">
        <f>SUM(I22:I26)</f>
        <v>12715.927300000001</v>
      </c>
      <c r="J27" s="21">
        <f>SUM(J22:J26)</f>
        <v>15382.5</v>
      </c>
    </row>
    <row r="28" spans="1:10" ht="14.45" customHeight="1" x14ac:dyDescent="0.25">
      <c r="A28" s="35" t="s">
        <v>36</v>
      </c>
      <c r="B28" s="35"/>
      <c r="C28" s="35"/>
      <c r="D28" s="35" t="s">
        <v>72</v>
      </c>
      <c r="E28" s="36"/>
      <c r="F28" s="36"/>
      <c r="G28" s="36"/>
      <c r="H28" s="36"/>
      <c r="I28" s="36"/>
      <c r="J28" s="36"/>
    </row>
    <row r="29" spans="1:10" ht="30" x14ac:dyDescent="0.25">
      <c r="A29" s="17" t="s">
        <v>4</v>
      </c>
      <c r="B29" s="325" t="s">
        <v>182</v>
      </c>
      <c r="C29" s="326"/>
      <c r="D29" s="23" t="s">
        <v>183</v>
      </c>
      <c r="E29" s="17" t="s">
        <v>52</v>
      </c>
      <c r="F29" s="22">
        <v>3662.1</v>
      </c>
      <c r="G29" s="18">
        <f>'composicao(base_de_dados)'!F34</f>
        <v>58.728200000000008</v>
      </c>
      <c r="H29" s="18">
        <f>G29*(1+($F$3+$F$4))</f>
        <v>79.279588611506867</v>
      </c>
      <c r="I29" s="18">
        <f>F29*G29</f>
        <v>215068.54122000001</v>
      </c>
      <c r="J29" s="16">
        <f t="shared" ref="J29:J33" si="14">ROUND(F29*H29,2)</f>
        <v>290329.78000000003</v>
      </c>
    </row>
    <row r="30" spans="1:10" ht="15" x14ac:dyDescent="0.25">
      <c r="A30" s="163" t="s">
        <v>51</v>
      </c>
      <c r="B30" s="163" t="s">
        <v>63</v>
      </c>
      <c r="C30" s="163">
        <v>79472</v>
      </c>
      <c r="D30" s="23" t="s">
        <v>185</v>
      </c>
      <c r="E30" s="163" t="s">
        <v>52</v>
      </c>
      <c r="F30" s="22">
        <v>3662.1</v>
      </c>
      <c r="G30" s="18">
        <v>0.43</v>
      </c>
      <c r="H30" s="18">
        <f>G30*(1+$F$3)</f>
        <v>0.52017204150375607</v>
      </c>
      <c r="I30" s="18">
        <f>F30*G30</f>
        <v>1574.703</v>
      </c>
      <c r="J30" s="16">
        <f t="shared" si="14"/>
        <v>1904.92</v>
      </c>
    </row>
    <row r="31" spans="1:10" ht="45" x14ac:dyDescent="0.25">
      <c r="A31" s="163" t="s">
        <v>55</v>
      </c>
      <c r="B31" s="48" t="s">
        <v>63</v>
      </c>
      <c r="C31" s="17">
        <v>94273</v>
      </c>
      <c r="D31" s="23" t="s">
        <v>73</v>
      </c>
      <c r="E31" s="45" t="s">
        <v>49</v>
      </c>
      <c r="F31" s="50">
        <v>1223.94</v>
      </c>
      <c r="G31" s="18">
        <v>31.57</v>
      </c>
      <c r="H31" s="18">
        <f>G31*(1+$F$3)</f>
        <v>38.190305465752509</v>
      </c>
      <c r="I31" s="18">
        <f t="shared" ref="I31:I33" si="15">F31*G31</f>
        <v>38639.785800000005</v>
      </c>
      <c r="J31" s="16">
        <f t="shared" si="14"/>
        <v>46742.64</v>
      </c>
    </row>
    <row r="32" spans="1:10" ht="15" x14ac:dyDescent="0.25">
      <c r="A32" s="163" t="s">
        <v>190</v>
      </c>
      <c r="B32" s="163" t="s">
        <v>63</v>
      </c>
      <c r="C32" s="163">
        <v>88629</v>
      </c>
      <c r="D32" s="23" t="s">
        <v>187</v>
      </c>
      <c r="E32" s="163" t="s">
        <v>50</v>
      </c>
      <c r="F32" s="50">
        <v>3.07</v>
      </c>
      <c r="G32" s="18">
        <v>414.89</v>
      </c>
      <c r="H32" s="18">
        <f>G32*(1+$F$3)</f>
        <v>501.89343790579846</v>
      </c>
      <c r="I32" s="18">
        <f t="shared" ref="I32" si="16">F32*G32</f>
        <v>1273.7122999999999</v>
      </c>
      <c r="J32" s="16">
        <f t="shared" si="14"/>
        <v>1540.81</v>
      </c>
    </row>
    <row r="33" spans="1:10" ht="15" x14ac:dyDescent="0.25">
      <c r="A33" s="163" t="s">
        <v>191</v>
      </c>
      <c r="B33" s="48" t="s">
        <v>63</v>
      </c>
      <c r="C33" s="48">
        <v>83693</v>
      </c>
      <c r="D33" s="23" t="s">
        <v>74</v>
      </c>
      <c r="E33" s="48" t="s">
        <v>52</v>
      </c>
      <c r="F33" s="22">
        <v>366.19799999999998</v>
      </c>
      <c r="G33" s="18">
        <v>3.41</v>
      </c>
      <c r="H33" s="18">
        <f>G33*(1+$F$3)</f>
        <v>4.1250852593669958</v>
      </c>
      <c r="I33" s="18">
        <f t="shared" si="15"/>
        <v>1248.7351799999999</v>
      </c>
      <c r="J33" s="16">
        <f t="shared" si="14"/>
        <v>1510.6</v>
      </c>
    </row>
    <row r="34" spans="1:10" ht="14.45" customHeight="1" x14ac:dyDescent="0.25">
      <c r="A34" s="327" t="s">
        <v>45</v>
      </c>
      <c r="B34" s="327"/>
      <c r="C34" s="327"/>
      <c r="D34" s="327"/>
      <c r="E34" s="327"/>
      <c r="F34" s="327"/>
      <c r="G34" s="327"/>
      <c r="H34" s="327"/>
      <c r="I34" s="21">
        <f>SUM(I29:I33)</f>
        <v>257805.47750000004</v>
      </c>
      <c r="J34" s="21">
        <f>SUM(J29:J33)</f>
        <v>342028.75</v>
      </c>
    </row>
    <row r="35" spans="1:10" ht="14.45" customHeight="1" x14ac:dyDescent="0.25">
      <c r="A35" s="37" t="s">
        <v>37</v>
      </c>
      <c r="B35" s="38"/>
      <c r="C35" s="38"/>
      <c r="D35" s="38" t="s">
        <v>15</v>
      </c>
      <c r="E35" s="39"/>
      <c r="F35" s="39"/>
      <c r="G35" s="39"/>
      <c r="H35" s="39"/>
      <c r="I35" s="40"/>
      <c r="J35" s="40"/>
    </row>
    <row r="36" spans="1:10" ht="14.45" customHeight="1" x14ac:dyDescent="0.25">
      <c r="A36" s="163" t="s">
        <v>5</v>
      </c>
      <c r="B36" s="325" t="s">
        <v>189</v>
      </c>
      <c r="C36" s="326"/>
      <c r="D36" s="23" t="s">
        <v>188</v>
      </c>
      <c r="E36" s="163" t="s">
        <v>52</v>
      </c>
      <c r="F36" s="50">
        <v>3662.1</v>
      </c>
      <c r="G36" s="18">
        <f>'composicao(base_de_dados)'!F46</f>
        <v>0.43155199999999994</v>
      </c>
      <c r="H36" s="18">
        <f>G36*(1+$F$3)</f>
        <v>0.52204949966285785</v>
      </c>
      <c r="I36" s="18">
        <f>F36*G36</f>
        <v>1580.3865791999997</v>
      </c>
      <c r="J36" s="16">
        <f t="shared" ref="J36:J39" si="17">ROUND(F36*H36,2)</f>
        <v>1911.8</v>
      </c>
    </row>
    <row r="37" spans="1:10" ht="14.45" customHeight="1" x14ac:dyDescent="0.25">
      <c r="A37" s="192" t="s">
        <v>7</v>
      </c>
      <c r="B37" s="192" t="s">
        <v>63</v>
      </c>
      <c r="C37" s="192" t="s">
        <v>76</v>
      </c>
      <c r="D37" s="194" t="s">
        <v>75</v>
      </c>
      <c r="E37" s="192" t="s">
        <v>56</v>
      </c>
      <c r="F37" s="195">
        <v>10</v>
      </c>
      <c r="G37" s="193">
        <v>85.73</v>
      </c>
      <c r="H37" s="198">
        <f t="shared" ref="H37:H39" si="18">G37*(1+$F$3)</f>
        <v>103.70778864678374</v>
      </c>
      <c r="I37" s="198">
        <f t="shared" ref="I37:I39" si="19">F37*G37</f>
        <v>857.30000000000007</v>
      </c>
      <c r="J37" s="16">
        <f t="shared" si="17"/>
        <v>1037.08</v>
      </c>
    </row>
    <row r="38" spans="1:10" ht="14.45" customHeight="1" x14ac:dyDescent="0.25">
      <c r="A38" s="197" t="s">
        <v>8</v>
      </c>
      <c r="B38" s="197" t="s">
        <v>78</v>
      </c>
      <c r="C38" s="197">
        <v>10363</v>
      </c>
      <c r="D38" s="199" t="s">
        <v>77</v>
      </c>
      <c r="E38" s="197" t="s">
        <v>56</v>
      </c>
      <c r="F38" s="202">
        <v>10</v>
      </c>
      <c r="G38" s="198">
        <v>19.899999999999999</v>
      </c>
      <c r="H38" s="198">
        <f t="shared" si="18"/>
        <v>24.073078199824987</v>
      </c>
      <c r="I38" s="198">
        <f t="shared" si="19"/>
        <v>199</v>
      </c>
      <c r="J38" s="16">
        <f t="shared" si="17"/>
        <v>240.73</v>
      </c>
    </row>
    <row r="39" spans="1:10" s="196" customFormat="1" ht="14.45" customHeight="1" x14ac:dyDescent="0.25">
      <c r="A39" s="226" t="s">
        <v>269</v>
      </c>
      <c r="B39" s="226" t="s">
        <v>78</v>
      </c>
      <c r="C39" s="226">
        <v>10808</v>
      </c>
      <c r="D39" s="199" t="s">
        <v>270</v>
      </c>
      <c r="E39" s="226" t="s">
        <v>56</v>
      </c>
      <c r="F39" s="202">
        <v>20</v>
      </c>
      <c r="G39" s="198">
        <v>102.44</v>
      </c>
      <c r="H39" s="198">
        <f t="shared" si="18"/>
        <v>123.92191612010411</v>
      </c>
      <c r="I39" s="198">
        <f t="shared" si="19"/>
        <v>2048.8000000000002</v>
      </c>
      <c r="J39" s="16">
        <f t="shared" si="17"/>
        <v>2478.44</v>
      </c>
    </row>
    <row r="40" spans="1:10" ht="14.45" customHeight="1" x14ac:dyDescent="0.25">
      <c r="A40" s="312" t="s">
        <v>46</v>
      </c>
      <c r="B40" s="313"/>
      <c r="C40" s="313"/>
      <c r="D40" s="313"/>
      <c r="E40" s="313"/>
      <c r="F40" s="313"/>
      <c r="G40" s="313"/>
      <c r="H40" s="314"/>
      <c r="I40" s="21">
        <f>SUM(I36:I39)</f>
        <v>4685.4865792000001</v>
      </c>
      <c r="J40" s="21">
        <f>SUM(J36:J39)</f>
        <v>5668.05</v>
      </c>
    </row>
    <row r="41" spans="1:10" ht="14.45" customHeight="1" x14ac:dyDescent="0.25">
      <c r="A41" s="309"/>
      <c r="B41" s="309"/>
      <c r="C41" s="309"/>
      <c r="D41" s="309"/>
      <c r="E41" s="309"/>
      <c r="F41" s="309"/>
      <c r="G41" s="309"/>
      <c r="H41" s="309"/>
      <c r="I41" s="309"/>
      <c r="J41" s="309"/>
    </row>
    <row r="42" spans="1:10" ht="14.45" customHeight="1" x14ac:dyDescent="0.25">
      <c r="A42" s="315"/>
      <c r="B42" s="316"/>
      <c r="C42" s="316"/>
      <c r="D42" s="316"/>
      <c r="E42" s="316"/>
      <c r="F42" s="317"/>
      <c r="G42" s="310" t="s">
        <v>47</v>
      </c>
      <c r="H42" s="311"/>
      <c r="I42" s="25">
        <f>SUM(I40,I34,I27,I16,I20)</f>
        <v>345846.66837920004</v>
      </c>
      <c r="J42" s="25">
        <f>SUM(J40,J34,J27,J16,J20)</f>
        <v>461808.80999999994</v>
      </c>
    </row>
    <row r="43" spans="1:10" ht="14.45" customHeight="1" x14ac:dyDescent="0.25">
      <c r="A43" s="318"/>
      <c r="B43" s="319"/>
      <c r="C43" s="319"/>
      <c r="D43" s="319"/>
      <c r="E43" s="319"/>
      <c r="F43" s="320"/>
      <c r="G43" s="324" t="s">
        <v>38</v>
      </c>
      <c r="H43" s="324"/>
      <c r="I43" s="324"/>
      <c r="J43" s="324"/>
    </row>
    <row r="44" spans="1:10" ht="14.45" customHeight="1" x14ac:dyDescent="0.25">
      <c r="A44" s="318"/>
      <c r="B44" s="319"/>
      <c r="C44" s="319"/>
      <c r="D44" s="319"/>
      <c r="E44" s="319"/>
      <c r="F44" s="320"/>
      <c r="G44" s="324"/>
      <c r="H44" s="324"/>
      <c r="I44" s="324"/>
      <c r="J44" s="324"/>
    </row>
    <row r="45" spans="1:10" ht="14.45" customHeight="1" x14ac:dyDescent="0.25">
      <c r="A45" s="318"/>
      <c r="B45" s="319"/>
      <c r="C45" s="319"/>
      <c r="D45" s="319"/>
      <c r="E45" s="319"/>
      <c r="F45" s="320"/>
      <c r="G45" s="324"/>
      <c r="H45" s="324"/>
      <c r="I45" s="324"/>
      <c r="J45" s="324"/>
    </row>
    <row r="46" spans="1:10" ht="14.45" customHeight="1" x14ac:dyDescent="0.25">
      <c r="A46" s="318"/>
      <c r="B46" s="319"/>
      <c r="C46" s="319"/>
      <c r="D46" s="319"/>
      <c r="E46" s="319"/>
      <c r="F46" s="320"/>
      <c r="G46" s="324"/>
      <c r="H46" s="324"/>
      <c r="I46" s="324"/>
      <c r="J46" s="324"/>
    </row>
    <row r="47" spans="1:10" ht="14.45" customHeight="1" x14ac:dyDescent="0.25">
      <c r="A47" s="321"/>
      <c r="B47" s="322"/>
      <c r="C47" s="322"/>
      <c r="D47" s="322"/>
      <c r="E47" s="322"/>
      <c r="F47" s="323"/>
      <c r="G47" s="324"/>
      <c r="H47" s="324"/>
      <c r="I47" s="324"/>
      <c r="J47" s="324"/>
    </row>
  </sheetData>
  <sheetProtection selectLockedCells="1" selectUnlockedCells="1"/>
  <mergeCells count="34">
    <mergeCell ref="B36:C36"/>
    <mergeCell ref="A34:H34"/>
    <mergeCell ref="A27:H27"/>
    <mergeCell ref="B7:B8"/>
    <mergeCell ref="B10:C10"/>
    <mergeCell ref="B11:C11"/>
    <mergeCell ref="B12:C12"/>
    <mergeCell ref="A16:H16"/>
    <mergeCell ref="F7:F8"/>
    <mergeCell ref="G7:H7"/>
    <mergeCell ref="D7:D8"/>
    <mergeCell ref="B13:C13"/>
    <mergeCell ref="A20:H20"/>
    <mergeCell ref="B29:C29"/>
    <mergeCell ref="B15:C15"/>
    <mergeCell ref="A41:J41"/>
    <mergeCell ref="G42:H42"/>
    <mergeCell ref="A40:H40"/>
    <mergeCell ref="A42:F47"/>
    <mergeCell ref="G43:J47"/>
    <mergeCell ref="A2:C2"/>
    <mergeCell ref="A3:C3"/>
    <mergeCell ref="A4:C4"/>
    <mergeCell ref="A5:C5"/>
    <mergeCell ref="A7:A8"/>
    <mergeCell ref="C7:C8"/>
    <mergeCell ref="A6:J6"/>
    <mergeCell ref="E7:E8"/>
    <mergeCell ref="I7:J7"/>
    <mergeCell ref="H2:J5"/>
    <mergeCell ref="F2:G2"/>
    <mergeCell ref="F3:G3"/>
    <mergeCell ref="F4:G4"/>
    <mergeCell ref="F5:G5"/>
  </mergeCells>
  <pageMargins left="0.51180555555555551" right="0.51180555555555551" top="0.78749999999999998" bottom="0.78749999999999998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0"/>
  <sheetViews>
    <sheetView topLeftCell="A37" workbookViewId="0">
      <selection activeCell="C75" sqref="C75"/>
    </sheetView>
  </sheetViews>
  <sheetFormatPr defaultRowHeight="15" x14ac:dyDescent="0.25"/>
  <sheetData>
    <row r="1" spans="1:13" x14ac:dyDescent="0.25">
      <c r="A1" s="380" t="s">
        <v>167</v>
      </c>
      <c r="B1" s="381"/>
      <c r="C1" s="381"/>
      <c r="D1" s="381"/>
      <c r="E1" s="381"/>
      <c r="F1" s="381"/>
      <c r="G1" s="381"/>
      <c r="H1" s="381"/>
      <c r="I1" s="381"/>
      <c r="J1" s="382"/>
      <c r="K1" s="97"/>
      <c r="L1" s="97"/>
      <c r="M1" s="97"/>
    </row>
    <row r="2" spans="1:13" x14ac:dyDescent="0.25">
      <c r="A2" s="383"/>
      <c r="B2" s="384"/>
      <c r="C2" s="384"/>
      <c r="D2" s="384"/>
      <c r="E2" s="384"/>
      <c r="F2" s="384"/>
      <c r="G2" s="384"/>
      <c r="H2" s="384"/>
      <c r="I2" s="384"/>
      <c r="J2" s="385"/>
      <c r="K2" s="97"/>
      <c r="L2" s="97"/>
      <c r="M2" s="97"/>
    </row>
    <row r="3" spans="1:13" x14ac:dyDescent="0.25">
      <c r="A3" s="386"/>
      <c r="B3" s="387"/>
      <c r="C3" s="387"/>
      <c r="D3" s="387"/>
      <c r="E3" s="387"/>
      <c r="F3" s="387"/>
      <c r="G3" s="387"/>
      <c r="H3" s="387"/>
      <c r="I3" s="387"/>
      <c r="J3" s="388"/>
      <c r="K3" s="97"/>
      <c r="L3" s="97"/>
      <c r="M3" s="97"/>
    </row>
    <row r="4" spans="1:13" x14ac:dyDescent="0.25">
      <c r="A4" s="162" t="s">
        <v>126</v>
      </c>
      <c r="B4" s="389" t="s">
        <v>166</v>
      </c>
      <c r="C4" s="389"/>
      <c r="D4" s="389"/>
      <c r="E4" s="389"/>
      <c r="F4" s="389"/>
      <c r="G4" s="389"/>
      <c r="H4" s="389"/>
      <c r="I4" s="389"/>
      <c r="J4" s="390"/>
      <c r="K4" s="97"/>
      <c r="L4" s="97"/>
      <c r="M4" s="97"/>
    </row>
    <row r="5" spans="1:13" ht="29.25" customHeight="1" x14ac:dyDescent="0.25">
      <c r="A5" s="98" t="s">
        <v>127</v>
      </c>
      <c r="B5" s="399" t="s">
        <v>168</v>
      </c>
      <c r="C5" s="400"/>
      <c r="D5" s="400"/>
      <c r="E5" s="400"/>
      <c r="F5" s="400"/>
      <c r="G5" s="400"/>
      <c r="H5" s="400"/>
      <c r="I5" s="400"/>
      <c r="J5" s="401"/>
      <c r="K5" s="97"/>
      <c r="L5" s="97"/>
      <c r="M5" s="97"/>
    </row>
    <row r="6" spans="1:13" x14ac:dyDescent="0.25">
      <c r="A6" s="396" t="s">
        <v>128</v>
      </c>
      <c r="B6" s="397"/>
      <c r="C6" s="397"/>
      <c r="D6" s="397"/>
      <c r="E6" s="397"/>
      <c r="F6" s="397"/>
      <c r="G6" s="397"/>
      <c r="H6" s="397"/>
      <c r="I6" s="397"/>
      <c r="J6" s="398"/>
      <c r="K6" s="97"/>
      <c r="L6" s="97"/>
      <c r="M6" s="97"/>
    </row>
    <row r="7" spans="1:13" ht="15.75" thickBot="1" x14ac:dyDescent="0.3">
      <c r="A7" s="102"/>
      <c r="B7" s="103"/>
      <c r="C7" s="103"/>
      <c r="D7" s="103"/>
      <c r="E7" s="103"/>
      <c r="F7" s="103"/>
      <c r="G7" s="103"/>
      <c r="H7" s="103"/>
      <c r="I7" s="103"/>
      <c r="J7" s="104"/>
      <c r="K7" s="97"/>
      <c r="L7" s="97"/>
      <c r="M7" s="97"/>
    </row>
    <row r="8" spans="1:13" ht="15.75" thickBot="1" x14ac:dyDescent="0.3">
      <c r="A8" s="105" t="s">
        <v>34</v>
      </c>
      <c r="B8" s="391" t="s">
        <v>57</v>
      </c>
      <c r="C8" s="392"/>
      <c r="D8" s="392"/>
      <c r="E8" s="392"/>
      <c r="F8" s="392"/>
      <c r="G8" s="392"/>
      <c r="H8" s="392"/>
      <c r="I8" s="392"/>
      <c r="J8" s="393"/>
      <c r="K8" s="97"/>
      <c r="L8" s="97"/>
      <c r="M8" s="97"/>
    </row>
    <row r="9" spans="1:13" x14ac:dyDescent="0.25">
      <c r="A9" s="106"/>
      <c r="B9" s="107"/>
      <c r="C9" s="107"/>
      <c r="D9" s="107"/>
      <c r="E9" s="108"/>
      <c r="F9" s="108"/>
      <c r="G9" s="109"/>
      <c r="H9" s="108"/>
      <c r="I9" s="108"/>
      <c r="J9" s="110"/>
      <c r="K9" s="97"/>
      <c r="L9" s="97"/>
      <c r="M9" s="97"/>
    </row>
    <row r="10" spans="1:13" x14ac:dyDescent="0.25">
      <c r="A10" s="111" t="s">
        <v>0</v>
      </c>
      <c r="B10" s="394" t="s">
        <v>129</v>
      </c>
      <c r="C10" s="394"/>
      <c r="D10" s="394"/>
      <c r="E10" s="394"/>
      <c r="F10" s="394"/>
      <c r="G10" s="394"/>
      <c r="H10" s="394"/>
      <c r="I10" s="394"/>
      <c r="J10" s="395"/>
      <c r="K10" s="97"/>
      <c r="L10" s="97"/>
      <c r="M10" s="97"/>
    </row>
    <row r="11" spans="1:13" x14ac:dyDescent="0.25">
      <c r="A11" s="112"/>
      <c r="B11" s="113"/>
      <c r="C11" s="113"/>
      <c r="D11" s="113"/>
      <c r="E11" s="114"/>
      <c r="F11" s="115"/>
      <c r="G11" s="115"/>
      <c r="H11" s="114"/>
      <c r="I11" s="114"/>
      <c r="J11" s="116"/>
      <c r="K11" s="99"/>
      <c r="L11" s="99"/>
      <c r="M11" s="99"/>
    </row>
    <row r="12" spans="1:13" ht="15.75" thickBot="1" x14ac:dyDescent="0.3">
      <c r="A12" s="117" t="s">
        <v>35</v>
      </c>
      <c r="B12" s="371" t="s">
        <v>174</v>
      </c>
      <c r="C12" s="372"/>
      <c r="D12" s="372"/>
      <c r="E12" s="372"/>
      <c r="F12" s="372"/>
      <c r="G12" s="372"/>
      <c r="H12" s="372"/>
      <c r="I12" s="372"/>
      <c r="J12" s="373"/>
      <c r="K12" s="97"/>
      <c r="L12" s="97"/>
      <c r="M12" s="97"/>
    </row>
    <row r="13" spans="1:13" x14ac:dyDescent="0.25">
      <c r="A13" s="118" t="s">
        <v>2</v>
      </c>
      <c r="B13" s="119" t="s">
        <v>130</v>
      </c>
      <c r="C13" s="108"/>
      <c r="D13" s="120"/>
      <c r="E13" s="108"/>
      <c r="F13" s="108"/>
      <c r="G13" s="121"/>
      <c r="H13" s="108"/>
      <c r="I13" s="108"/>
      <c r="J13" s="110"/>
      <c r="K13" s="97"/>
      <c r="L13" s="97"/>
      <c r="M13" s="97"/>
    </row>
    <row r="14" spans="1:13" x14ac:dyDescent="0.25">
      <c r="A14" s="122"/>
      <c r="B14" s="365" t="s">
        <v>131</v>
      </c>
      <c r="C14" s="366"/>
      <c r="D14" s="366"/>
      <c r="E14" s="366"/>
      <c r="F14" s="366"/>
      <c r="G14" s="366"/>
      <c r="H14" s="108"/>
      <c r="I14" s="108"/>
      <c r="J14" s="110"/>
      <c r="K14" s="97"/>
      <c r="L14" s="97"/>
      <c r="M14" s="97">
        <v>2598.02</v>
      </c>
    </row>
    <row r="15" spans="1:13" x14ac:dyDescent="0.25">
      <c r="A15" s="123"/>
      <c r="B15" s="338" t="s">
        <v>142</v>
      </c>
      <c r="C15" s="339"/>
      <c r="D15" s="339"/>
      <c r="E15" s="339"/>
      <c r="F15" s="339"/>
      <c r="G15" s="339"/>
      <c r="H15" s="339"/>
      <c r="I15" s="339"/>
      <c r="J15" s="340"/>
      <c r="K15" s="97"/>
      <c r="L15" s="97"/>
      <c r="M15" s="97">
        <v>9237.11</v>
      </c>
    </row>
    <row r="16" spans="1:13" x14ac:dyDescent="0.25">
      <c r="A16" s="123"/>
      <c r="B16" s="338" t="s">
        <v>143</v>
      </c>
      <c r="C16" s="339"/>
      <c r="D16" s="339"/>
      <c r="E16" s="339"/>
      <c r="F16" s="339"/>
      <c r="G16" s="339"/>
      <c r="H16" s="339"/>
      <c r="I16" s="339"/>
      <c r="J16" s="110"/>
      <c r="K16" s="97"/>
      <c r="L16" s="97"/>
      <c r="M16" s="97"/>
    </row>
    <row r="17" spans="1:13" x14ac:dyDescent="0.25">
      <c r="A17" s="123"/>
      <c r="B17" s="338" t="s">
        <v>144</v>
      </c>
      <c r="C17" s="339"/>
      <c r="D17" s="339"/>
      <c r="E17" s="339"/>
      <c r="F17" s="339"/>
      <c r="G17" s="339"/>
      <c r="H17" s="339"/>
      <c r="I17" s="339"/>
      <c r="J17" s="110"/>
      <c r="K17" s="97"/>
      <c r="L17" s="97"/>
      <c r="M17" s="97"/>
    </row>
    <row r="18" spans="1:13" x14ac:dyDescent="0.25">
      <c r="A18" s="123"/>
      <c r="B18" s="338" t="s">
        <v>145</v>
      </c>
      <c r="C18" s="339"/>
      <c r="D18" s="339"/>
      <c r="E18" s="339"/>
      <c r="F18" s="339"/>
      <c r="G18" s="339"/>
      <c r="H18" s="339"/>
      <c r="I18" s="339"/>
      <c r="J18" s="134"/>
      <c r="K18" s="97"/>
      <c r="L18" s="97"/>
      <c r="M18" s="97"/>
    </row>
    <row r="19" spans="1:13" ht="14.25" customHeight="1" x14ac:dyDescent="0.25">
      <c r="A19" s="123"/>
      <c r="B19" s="338" t="s">
        <v>147</v>
      </c>
      <c r="C19" s="339"/>
      <c r="D19" s="339"/>
      <c r="E19" s="339"/>
      <c r="F19" s="339"/>
      <c r="G19" s="339"/>
      <c r="H19" s="339"/>
      <c r="I19" s="339"/>
      <c r="J19" s="104"/>
      <c r="K19" s="97"/>
      <c r="L19" s="97"/>
      <c r="M19" s="97"/>
    </row>
    <row r="20" spans="1:13" x14ac:dyDescent="0.25">
      <c r="A20" s="123"/>
      <c r="B20" s="338" t="s">
        <v>146</v>
      </c>
      <c r="C20" s="339"/>
      <c r="D20" s="339"/>
      <c r="E20" s="339"/>
      <c r="F20" s="339"/>
      <c r="G20" s="339"/>
      <c r="H20" s="339"/>
      <c r="I20" s="339"/>
      <c r="J20" s="104"/>
      <c r="K20" s="97"/>
      <c r="L20" s="97"/>
      <c r="M20" s="97"/>
    </row>
    <row r="21" spans="1:13" x14ac:dyDescent="0.25">
      <c r="A21" s="123"/>
      <c r="B21" s="124"/>
      <c r="C21" s="125"/>
      <c r="D21" s="125"/>
      <c r="E21" s="125"/>
      <c r="F21" s="125"/>
      <c r="G21" s="125"/>
      <c r="H21" s="125"/>
      <c r="I21" s="125"/>
      <c r="J21" s="104"/>
      <c r="K21" s="97"/>
      <c r="L21" s="97"/>
      <c r="M21" s="97"/>
    </row>
    <row r="22" spans="1:13" x14ac:dyDescent="0.25">
      <c r="A22" s="123"/>
      <c r="B22" s="378" t="s">
        <v>220</v>
      </c>
      <c r="C22" s="379"/>
      <c r="D22" s="379"/>
      <c r="E22" s="379"/>
      <c r="F22" s="379"/>
      <c r="G22" s="379"/>
      <c r="H22" s="379"/>
      <c r="I22" s="379"/>
      <c r="J22" s="126"/>
      <c r="K22" s="97"/>
      <c r="L22" s="97"/>
      <c r="M22" s="97"/>
    </row>
    <row r="23" spans="1:13" x14ac:dyDescent="0.25">
      <c r="A23" s="127" t="s">
        <v>3</v>
      </c>
      <c r="B23" s="128" t="s">
        <v>132</v>
      </c>
      <c r="C23" s="129"/>
      <c r="D23" s="130"/>
      <c r="E23" s="131"/>
      <c r="F23" s="132"/>
      <c r="G23" s="133"/>
      <c r="H23" s="131"/>
      <c r="I23" s="131"/>
      <c r="J23" s="134"/>
      <c r="K23" s="97"/>
      <c r="L23" s="97"/>
      <c r="M23" s="97"/>
    </row>
    <row r="24" spans="1:13" x14ac:dyDescent="0.25">
      <c r="A24" s="135"/>
      <c r="B24" s="375" t="s">
        <v>133</v>
      </c>
      <c r="C24" s="376"/>
      <c r="D24" s="376"/>
      <c r="E24" s="376"/>
      <c r="F24" s="376"/>
      <c r="G24" s="377"/>
      <c r="H24" s="136"/>
      <c r="I24" s="136"/>
      <c r="J24" s="126"/>
      <c r="K24" s="97"/>
      <c r="L24" s="97"/>
      <c r="M24" s="97"/>
    </row>
    <row r="25" spans="1:13" x14ac:dyDescent="0.25">
      <c r="A25" s="127" t="s">
        <v>54</v>
      </c>
      <c r="B25" s="338" t="s">
        <v>134</v>
      </c>
      <c r="C25" s="339"/>
      <c r="D25" s="339"/>
      <c r="E25" s="339"/>
      <c r="F25" s="339"/>
      <c r="G25" s="339"/>
      <c r="H25" s="339"/>
      <c r="I25" s="339"/>
      <c r="J25" s="340"/>
      <c r="K25" s="97"/>
      <c r="L25" s="97"/>
      <c r="M25" s="97"/>
    </row>
    <row r="26" spans="1:13" x14ac:dyDescent="0.25">
      <c r="A26" s="122"/>
      <c r="B26" s="365" t="s">
        <v>131</v>
      </c>
      <c r="C26" s="366"/>
      <c r="D26" s="366"/>
      <c r="E26" s="366"/>
      <c r="F26" s="366"/>
      <c r="G26" s="366"/>
      <c r="H26" s="108"/>
      <c r="I26" s="108"/>
      <c r="J26" s="110"/>
      <c r="K26" s="97"/>
      <c r="L26" s="97"/>
      <c r="M26" s="97"/>
    </row>
    <row r="27" spans="1:13" x14ac:dyDescent="0.25">
      <c r="A27" s="123"/>
      <c r="B27" s="338" t="s">
        <v>215</v>
      </c>
      <c r="C27" s="339"/>
      <c r="D27" s="339"/>
      <c r="E27" s="339"/>
      <c r="F27" s="339"/>
      <c r="G27" s="339"/>
      <c r="H27" s="339"/>
      <c r="I27" s="339"/>
      <c r="J27" s="340"/>
      <c r="K27" s="97"/>
      <c r="L27" s="97"/>
      <c r="M27" s="97"/>
    </row>
    <row r="28" spans="1:13" x14ac:dyDescent="0.25">
      <c r="A28" s="123"/>
      <c r="B28" s="338" t="s">
        <v>150</v>
      </c>
      <c r="C28" s="339"/>
      <c r="D28" s="339"/>
      <c r="E28" s="339"/>
      <c r="F28" s="339"/>
      <c r="G28" s="339"/>
      <c r="H28" s="339"/>
      <c r="I28" s="339"/>
      <c r="J28" s="110"/>
      <c r="K28" s="97"/>
      <c r="L28" s="97"/>
      <c r="M28" s="97"/>
    </row>
    <row r="29" spans="1:13" x14ac:dyDescent="0.25">
      <c r="A29" s="123"/>
      <c r="B29" s="338" t="s">
        <v>216</v>
      </c>
      <c r="C29" s="339"/>
      <c r="D29" s="339"/>
      <c r="E29" s="339"/>
      <c r="F29" s="339"/>
      <c r="G29" s="339"/>
      <c r="H29" s="339"/>
      <c r="I29" s="339"/>
      <c r="J29" s="110"/>
      <c r="K29" s="97"/>
      <c r="L29" s="97"/>
      <c r="M29" s="97"/>
    </row>
    <row r="30" spans="1:13" x14ac:dyDescent="0.25">
      <c r="A30" s="123"/>
      <c r="B30" s="338" t="s">
        <v>217</v>
      </c>
      <c r="C30" s="339"/>
      <c r="D30" s="339"/>
      <c r="E30" s="339"/>
      <c r="F30" s="339"/>
      <c r="G30" s="339"/>
      <c r="H30" s="339"/>
      <c r="I30" s="339"/>
      <c r="J30" s="134"/>
      <c r="K30" s="97"/>
      <c r="L30" s="97"/>
      <c r="M30" s="97"/>
    </row>
    <row r="31" spans="1:13" ht="14.25" customHeight="1" x14ac:dyDescent="0.25">
      <c r="A31" s="123"/>
      <c r="B31" s="338" t="s">
        <v>218</v>
      </c>
      <c r="C31" s="339"/>
      <c r="D31" s="339"/>
      <c r="E31" s="339"/>
      <c r="F31" s="339"/>
      <c r="G31" s="339"/>
      <c r="H31" s="339"/>
      <c r="I31" s="339"/>
      <c r="J31" s="104"/>
      <c r="K31" s="97"/>
      <c r="L31" s="97"/>
      <c r="M31" s="97"/>
    </row>
    <row r="32" spans="1:13" x14ac:dyDescent="0.25">
      <c r="A32" s="123"/>
      <c r="B32" s="338" t="s">
        <v>219</v>
      </c>
      <c r="C32" s="339"/>
      <c r="D32" s="339"/>
      <c r="E32" s="339"/>
      <c r="F32" s="339"/>
      <c r="G32" s="339"/>
      <c r="H32" s="339"/>
      <c r="I32" s="339"/>
      <c r="J32" s="104"/>
      <c r="K32" s="97"/>
      <c r="L32" s="97"/>
      <c r="M32" s="97"/>
    </row>
    <row r="33" spans="1:13" x14ac:dyDescent="0.25">
      <c r="A33" s="123"/>
      <c r="B33" s="124"/>
      <c r="C33" s="125"/>
      <c r="D33" s="125"/>
      <c r="E33" s="125"/>
      <c r="F33" s="125"/>
      <c r="G33" s="125"/>
      <c r="H33" s="125"/>
      <c r="I33" s="125"/>
      <c r="J33" s="110"/>
      <c r="K33" s="97"/>
      <c r="L33" s="97"/>
      <c r="M33" s="97"/>
    </row>
    <row r="34" spans="1:13" x14ac:dyDescent="0.25">
      <c r="A34" s="123"/>
      <c r="B34" s="362" t="s">
        <v>220</v>
      </c>
      <c r="C34" s="363"/>
      <c r="D34" s="363"/>
      <c r="E34" s="363"/>
      <c r="F34" s="363"/>
      <c r="G34" s="363"/>
      <c r="H34" s="363"/>
      <c r="I34" s="363"/>
      <c r="J34" s="110"/>
      <c r="K34" s="97"/>
      <c r="L34" s="97"/>
      <c r="M34" s="97"/>
    </row>
    <row r="35" spans="1:13" ht="15.75" thickBot="1" x14ac:dyDescent="0.3">
      <c r="A35" s="137"/>
      <c r="B35" s="374"/>
      <c r="C35" s="374"/>
      <c r="D35" s="374"/>
      <c r="E35" s="374"/>
      <c r="F35" s="374"/>
      <c r="G35" s="374"/>
      <c r="H35" s="103"/>
      <c r="I35" s="103"/>
      <c r="J35" s="104"/>
      <c r="K35" s="97"/>
      <c r="L35" s="97"/>
      <c r="M35" s="97"/>
    </row>
    <row r="36" spans="1:13" ht="15.75" thickBot="1" x14ac:dyDescent="0.3">
      <c r="A36" s="138" t="s">
        <v>36</v>
      </c>
      <c r="B36" s="139" t="s">
        <v>135</v>
      </c>
      <c r="C36" s="140"/>
      <c r="D36" s="140"/>
      <c r="E36" s="140"/>
      <c r="F36" s="140"/>
      <c r="G36" s="140"/>
      <c r="H36" s="140"/>
      <c r="I36" s="140"/>
      <c r="J36" s="141"/>
      <c r="K36" s="97"/>
      <c r="L36" s="97"/>
      <c r="M36" s="97"/>
    </row>
    <row r="37" spans="1:13" x14ac:dyDescent="0.25">
      <c r="A37" s="142"/>
      <c r="B37" s="374"/>
      <c r="C37" s="374"/>
      <c r="D37" s="374"/>
      <c r="E37" s="374"/>
      <c r="F37" s="374"/>
      <c r="G37" s="374"/>
      <c r="H37" s="103"/>
      <c r="I37" s="103"/>
      <c r="J37" s="104"/>
      <c r="K37" s="97"/>
      <c r="L37" s="97"/>
      <c r="M37" s="97"/>
    </row>
    <row r="38" spans="1:13" x14ac:dyDescent="0.25">
      <c r="A38" s="143" t="s">
        <v>4</v>
      </c>
      <c r="B38" s="362" t="s">
        <v>136</v>
      </c>
      <c r="C38" s="363"/>
      <c r="D38" s="363"/>
      <c r="E38" s="363"/>
      <c r="F38" s="363"/>
      <c r="G38" s="363"/>
      <c r="H38" s="363"/>
      <c r="I38" s="363"/>
      <c r="J38" s="364"/>
      <c r="K38" s="97"/>
      <c r="L38" s="97"/>
      <c r="M38" s="97">
        <v>4900.62</v>
      </c>
    </row>
    <row r="39" spans="1:13" x14ac:dyDescent="0.25">
      <c r="A39" s="142"/>
      <c r="B39" s="365" t="s">
        <v>131</v>
      </c>
      <c r="C39" s="366"/>
      <c r="D39" s="366"/>
      <c r="E39" s="366"/>
      <c r="F39" s="366"/>
      <c r="G39" s="366"/>
      <c r="H39" s="108"/>
      <c r="I39" s="108"/>
      <c r="J39" s="110"/>
      <c r="K39" s="97"/>
      <c r="L39" s="97"/>
      <c r="M39" s="97"/>
    </row>
    <row r="40" spans="1:13" x14ac:dyDescent="0.25">
      <c r="A40" s="123"/>
      <c r="B40" s="338" t="s">
        <v>148</v>
      </c>
      <c r="C40" s="339"/>
      <c r="D40" s="339"/>
      <c r="E40" s="339"/>
      <c r="F40" s="339"/>
      <c r="G40" s="339"/>
      <c r="H40" s="339"/>
      <c r="I40" s="339"/>
      <c r="J40" s="340"/>
      <c r="K40" s="97"/>
      <c r="L40" s="97"/>
      <c r="M40" s="97"/>
    </row>
    <row r="41" spans="1:13" x14ac:dyDescent="0.25">
      <c r="A41" s="142"/>
      <c r="B41" s="338" t="s">
        <v>143</v>
      </c>
      <c r="C41" s="339"/>
      <c r="D41" s="339"/>
      <c r="E41" s="339"/>
      <c r="F41" s="339"/>
      <c r="G41" s="339"/>
      <c r="H41" s="339"/>
      <c r="I41" s="339"/>
      <c r="J41" s="110"/>
      <c r="K41" s="97"/>
      <c r="L41" s="97"/>
      <c r="M41" s="97"/>
    </row>
    <row r="42" spans="1:13" x14ac:dyDescent="0.25">
      <c r="A42" s="142"/>
      <c r="B42" s="338" t="s">
        <v>151</v>
      </c>
      <c r="C42" s="339"/>
      <c r="D42" s="339"/>
      <c r="E42" s="339"/>
      <c r="F42" s="339"/>
      <c r="G42" s="339"/>
      <c r="H42" s="339"/>
      <c r="I42" s="339"/>
      <c r="J42" s="110"/>
      <c r="K42" s="97"/>
      <c r="L42" s="97"/>
      <c r="M42" s="97"/>
    </row>
    <row r="43" spans="1:13" x14ac:dyDescent="0.25">
      <c r="A43" s="123"/>
      <c r="B43" s="338" t="s">
        <v>153</v>
      </c>
      <c r="C43" s="339"/>
      <c r="D43" s="339"/>
      <c r="E43" s="339"/>
      <c r="F43" s="339"/>
      <c r="G43" s="339"/>
      <c r="H43" s="339"/>
      <c r="I43" s="339"/>
      <c r="J43" s="134"/>
      <c r="K43" s="97"/>
      <c r="L43" s="97"/>
      <c r="M43" s="97"/>
    </row>
    <row r="44" spans="1:13" ht="14.25" customHeight="1" x14ac:dyDescent="0.25">
      <c r="A44" s="123"/>
      <c r="B44" s="338" t="s">
        <v>155</v>
      </c>
      <c r="C44" s="339"/>
      <c r="D44" s="339"/>
      <c r="E44" s="339"/>
      <c r="F44" s="339"/>
      <c r="G44" s="339"/>
      <c r="H44" s="339"/>
      <c r="I44" s="339"/>
      <c r="J44" s="104"/>
      <c r="K44" s="97"/>
      <c r="L44" s="97"/>
      <c r="M44" s="97"/>
    </row>
    <row r="45" spans="1:13" x14ac:dyDescent="0.25">
      <c r="A45" s="123"/>
      <c r="B45" s="338" t="s">
        <v>158</v>
      </c>
      <c r="C45" s="339"/>
      <c r="D45" s="339"/>
      <c r="E45" s="339"/>
      <c r="F45" s="339"/>
      <c r="G45" s="339"/>
      <c r="H45" s="339"/>
      <c r="I45" s="339"/>
      <c r="J45" s="104"/>
      <c r="K45" s="97"/>
      <c r="L45" s="97"/>
      <c r="M45" s="97"/>
    </row>
    <row r="46" spans="1:13" x14ac:dyDescent="0.25">
      <c r="A46" s="142"/>
      <c r="B46" s="359" t="s">
        <v>221</v>
      </c>
      <c r="C46" s="360"/>
      <c r="D46" s="360"/>
      <c r="E46" s="360"/>
      <c r="F46" s="360"/>
      <c r="G46" s="360"/>
      <c r="H46" s="360"/>
      <c r="I46" s="360"/>
      <c r="J46" s="361"/>
      <c r="K46" s="97"/>
      <c r="L46" s="97"/>
      <c r="M46" s="97"/>
    </row>
    <row r="47" spans="1:13" x14ac:dyDescent="0.25">
      <c r="A47" s="142"/>
      <c r="B47" s="356"/>
      <c r="C47" s="357"/>
      <c r="D47" s="357"/>
      <c r="E47" s="357"/>
      <c r="F47" s="357"/>
      <c r="G47" s="357"/>
      <c r="H47" s="357"/>
      <c r="I47" s="357"/>
      <c r="J47" s="358"/>
      <c r="K47" s="97"/>
      <c r="L47" s="97"/>
      <c r="M47" s="97"/>
    </row>
    <row r="48" spans="1:13" x14ac:dyDescent="0.25">
      <c r="A48" s="144" t="s">
        <v>51</v>
      </c>
      <c r="B48" s="145" t="s">
        <v>137</v>
      </c>
      <c r="C48" s="136"/>
      <c r="D48" s="136"/>
      <c r="E48" s="136"/>
      <c r="F48" s="136"/>
      <c r="G48" s="136"/>
      <c r="H48" s="136"/>
      <c r="I48" s="136"/>
      <c r="J48" s="126"/>
      <c r="K48" s="97"/>
      <c r="L48" s="97"/>
      <c r="M48" s="97"/>
    </row>
    <row r="49" spans="1:13" x14ac:dyDescent="0.25">
      <c r="A49" s="341"/>
      <c r="B49" s="146" t="s">
        <v>157</v>
      </c>
      <c r="C49" s="147"/>
      <c r="D49" s="147"/>
      <c r="E49" s="147"/>
      <c r="F49" s="147"/>
      <c r="G49" s="147"/>
      <c r="H49" s="147"/>
      <c r="I49" s="147"/>
      <c r="J49" s="148"/>
      <c r="K49" s="97"/>
      <c r="L49" s="97"/>
      <c r="M49" s="97">
        <v>1136.44</v>
      </c>
    </row>
    <row r="50" spans="1:13" x14ac:dyDescent="0.25">
      <c r="A50" s="342"/>
      <c r="B50" s="353" t="s">
        <v>149</v>
      </c>
      <c r="C50" s="354"/>
      <c r="D50" s="354"/>
      <c r="E50" s="354"/>
      <c r="F50" s="354"/>
      <c r="G50" s="354"/>
      <c r="H50" s="354"/>
      <c r="I50" s="354"/>
      <c r="J50" s="355"/>
      <c r="K50" s="101"/>
      <c r="L50" s="97"/>
      <c r="M50" s="97"/>
    </row>
    <row r="51" spans="1:13" x14ac:dyDescent="0.25">
      <c r="A51" s="342"/>
      <c r="B51" s="353" t="s">
        <v>260</v>
      </c>
      <c r="C51" s="354"/>
      <c r="D51" s="354"/>
      <c r="E51" s="354"/>
      <c r="F51" s="354"/>
      <c r="G51" s="354"/>
      <c r="H51" s="354"/>
      <c r="I51" s="354"/>
      <c r="J51" s="355"/>
      <c r="K51" s="101"/>
      <c r="L51" s="97"/>
      <c r="M51" s="97"/>
    </row>
    <row r="52" spans="1:13" x14ac:dyDescent="0.25">
      <c r="A52" s="342"/>
      <c r="B52" s="353" t="s">
        <v>152</v>
      </c>
      <c r="C52" s="354"/>
      <c r="D52" s="354"/>
      <c r="E52" s="354"/>
      <c r="F52" s="354"/>
      <c r="G52" s="354"/>
      <c r="H52" s="354"/>
      <c r="I52" s="354"/>
      <c r="J52" s="355"/>
      <c r="K52" s="101"/>
      <c r="L52" s="97"/>
      <c r="M52" s="97"/>
    </row>
    <row r="53" spans="1:13" x14ac:dyDescent="0.25">
      <c r="A53" s="342"/>
      <c r="B53" s="353" t="s">
        <v>154</v>
      </c>
      <c r="C53" s="354"/>
      <c r="D53" s="354"/>
      <c r="E53" s="354"/>
      <c r="F53" s="354"/>
      <c r="G53" s="354"/>
      <c r="H53" s="354"/>
      <c r="I53" s="354"/>
      <c r="J53" s="355"/>
      <c r="K53" s="101"/>
      <c r="L53" s="97"/>
      <c r="M53" s="97"/>
    </row>
    <row r="54" spans="1:13" x14ac:dyDescent="0.25">
      <c r="A54" s="342"/>
      <c r="B54" s="353" t="s">
        <v>156</v>
      </c>
      <c r="C54" s="354"/>
      <c r="D54" s="354"/>
      <c r="E54" s="354"/>
      <c r="F54" s="354"/>
      <c r="G54" s="354"/>
      <c r="H54" s="354"/>
      <c r="I54" s="354"/>
      <c r="J54" s="355"/>
      <c r="K54" s="101"/>
      <c r="L54" s="97"/>
      <c r="M54" s="97"/>
    </row>
    <row r="55" spans="1:13" x14ac:dyDescent="0.25">
      <c r="A55" s="342"/>
      <c r="B55" s="347" t="s">
        <v>261</v>
      </c>
      <c r="C55" s="348"/>
      <c r="D55" s="348"/>
      <c r="E55" s="348"/>
      <c r="F55" s="348"/>
      <c r="G55" s="348"/>
      <c r="H55" s="348"/>
      <c r="I55" s="348"/>
      <c r="J55" s="349"/>
      <c r="K55" s="100"/>
      <c r="L55" s="97"/>
      <c r="M55" s="97"/>
    </row>
    <row r="56" spans="1:13" x14ac:dyDescent="0.25">
      <c r="A56" s="343"/>
      <c r="B56" s="350"/>
      <c r="C56" s="351"/>
      <c r="D56" s="351"/>
      <c r="E56" s="351"/>
      <c r="F56" s="351"/>
      <c r="G56" s="351"/>
      <c r="H56" s="351"/>
      <c r="I56" s="351"/>
      <c r="J56" s="352"/>
      <c r="K56" s="100"/>
      <c r="L56" s="97"/>
      <c r="M56" s="97"/>
    </row>
    <row r="57" spans="1:13" x14ac:dyDescent="0.25">
      <c r="A57" s="149" t="s">
        <v>55</v>
      </c>
      <c r="B57" s="145" t="s">
        <v>138</v>
      </c>
      <c r="C57" s="136"/>
      <c r="D57" s="136"/>
      <c r="E57" s="136"/>
      <c r="F57" s="136"/>
      <c r="G57" s="136"/>
      <c r="H57" s="136"/>
      <c r="I57" s="136"/>
      <c r="J57" s="126"/>
      <c r="K57" s="100"/>
      <c r="L57" s="97"/>
      <c r="M57" s="97"/>
    </row>
    <row r="58" spans="1:13" x14ac:dyDescent="0.25">
      <c r="A58" s="150"/>
      <c r="B58" s="353" t="s">
        <v>159</v>
      </c>
      <c r="C58" s="354"/>
      <c r="D58" s="354"/>
      <c r="E58" s="354"/>
      <c r="F58" s="354"/>
      <c r="G58" s="354"/>
      <c r="H58" s="354"/>
      <c r="I58" s="354"/>
      <c r="J58" s="355"/>
      <c r="K58" s="100"/>
      <c r="L58" s="97"/>
      <c r="M58" s="97"/>
    </row>
    <row r="59" spans="1:13" x14ac:dyDescent="0.25">
      <c r="A59" s="151"/>
      <c r="B59" s="353" t="s">
        <v>160</v>
      </c>
      <c r="C59" s="354"/>
      <c r="D59" s="354"/>
      <c r="E59" s="354"/>
      <c r="F59" s="354"/>
      <c r="G59" s="354"/>
      <c r="H59" s="354"/>
      <c r="I59" s="354"/>
      <c r="J59" s="355"/>
      <c r="K59" s="100"/>
      <c r="L59" s="97"/>
      <c r="M59" s="97"/>
    </row>
    <row r="60" spans="1:13" x14ac:dyDescent="0.25">
      <c r="A60" s="151"/>
      <c r="B60" s="353" t="s">
        <v>161</v>
      </c>
      <c r="C60" s="354"/>
      <c r="D60" s="354"/>
      <c r="E60" s="354"/>
      <c r="F60" s="354"/>
      <c r="G60" s="354"/>
      <c r="H60" s="354"/>
      <c r="I60" s="354"/>
      <c r="J60" s="355"/>
      <c r="K60" s="100"/>
      <c r="L60" s="97"/>
      <c r="M60" s="97"/>
    </row>
    <row r="61" spans="1:13" x14ac:dyDescent="0.25">
      <c r="A61" s="151"/>
      <c r="B61" s="353" t="s">
        <v>163</v>
      </c>
      <c r="C61" s="354"/>
      <c r="D61" s="354"/>
      <c r="E61" s="354"/>
      <c r="F61" s="354"/>
      <c r="G61" s="354"/>
      <c r="H61" s="354"/>
      <c r="I61" s="354"/>
      <c r="J61" s="355"/>
      <c r="K61" s="101"/>
      <c r="L61" s="97"/>
      <c r="M61" s="97"/>
    </row>
    <row r="62" spans="1:13" x14ac:dyDescent="0.25">
      <c r="A62" s="151"/>
      <c r="B62" s="353" t="s">
        <v>162</v>
      </c>
      <c r="C62" s="354"/>
      <c r="D62" s="354"/>
      <c r="E62" s="354"/>
      <c r="F62" s="354"/>
      <c r="G62" s="354"/>
      <c r="H62" s="354"/>
      <c r="I62" s="354"/>
      <c r="J62" s="355"/>
      <c r="K62" s="101"/>
      <c r="L62" s="97"/>
      <c r="M62" s="97"/>
    </row>
    <row r="63" spans="1:13" x14ac:dyDescent="0.25">
      <c r="A63" s="151"/>
      <c r="B63" s="353" t="s">
        <v>164</v>
      </c>
      <c r="C63" s="354"/>
      <c r="D63" s="354"/>
      <c r="E63" s="354"/>
      <c r="F63" s="354"/>
      <c r="G63" s="354"/>
      <c r="H63" s="354"/>
      <c r="I63" s="354"/>
      <c r="J63" s="355"/>
      <c r="K63" s="101"/>
      <c r="L63" s="97"/>
      <c r="M63" s="97"/>
    </row>
    <row r="64" spans="1:13" x14ac:dyDescent="0.25">
      <c r="A64" s="151"/>
      <c r="B64" s="347" t="s">
        <v>165</v>
      </c>
      <c r="C64" s="348"/>
      <c r="D64" s="348"/>
      <c r="E64" s="348"/>
      <c r="F64" s="348"/>
      <c r="G64" s="348"/>
      <c r="H64" s="348"/>
      <c r="I64" s="348"/>
      <c r="J64" s="349"/>
      <c r="K64" s="100"/>
    </row>
    <row r="65" spans="1:11" ht="15.75" thickBot="1" x14ac:dyDescent="0.3">
      <c r="A65" s="152"/>
      <c r="B65" s="344"/>
      <c r="C65" s="345"/>
      <c r="D65" s="345"/>
      <c r="E65" s="345"/>
      <c r="F65" s="345"/>
      <c r="G65" s="345"/>
      <c r="H65" s="345"/>
      <c r="I65" s="345"/>
      <c r="J65" s="346"/>
      <c r="K65" s="97"/>
    </row>
    <row r="66" spans="1:11" ht="15.75" thickBot="1" x14ac:dyDescent="0.3">
      <c r="A66" s="138" t="s">
        <v>37</v>
      </c>
      <c r="B66" s="153" t="s">
        <v>15</v>
      </c>
      <c r="C66" s="154"/>
      <c r="D66" s="154"/>
      <c r="E66" s="154"/>
      <c r="F66" s="154"/>
      <c r="G66" s="154"/>
      <c r="H66" s="154"/>
      <c r="I66" s="154"/>
      <c r="J66" s="155"/>
      <c r="K66" s="97"/>
    </row>
    <row r="67" spans="1:11" x14ac:dyDescent="0.25">
      <c r="A67" s="156" t="s">
        <v>5</v>
      </c>
      <c r="B67" s="157" t="s">
        <v>139</v>
      </c>
      <c r="C67" s="136"/>
      <c r="D67" s="136"/>
      <c r="E67" s="136"/>
      <c r="F67" s="136"/>
      <c r="G67" s="136"/>
      <c r="H67" s="136"/>
      <c r="I67" s="136"/>
      <c r="J67" s="126"/>
      <c r="K67" s="97"/>
    </row>
    <row r="68" spans="1:11" x14ac:dyDescent="0.25">
      <c r="A68" s="102"/>
      <c r="B68" s="369" t="s">
        <v>140</v>
      </c>
      <c r="C68" s="370"/>
      <c r="D68" s="370"/>
      <c r="E68" s="370"/>
      <c r="F68" s="370"/>
      <c r="G68" s="370"/>
      <c r="H68" s="103"/>
      <c r="I68" s="103"/>
      <c r="J68" s="104"/>
      <c r="K68" s="97"/>
    </row>
    <row r="69" spans="1:11" x14ac:dyDescent="0.25">
      <c r="A69" s="142" t="s">
        <v>6</v>
      </c>
      <c r="B69" s="158" t="s">
        <v>141</v>
      </c>
      <c r="C69" s="103"/>
      <c r="D69" s="103"/>
      <c r="E69" s="103"/>
      <c r="F69" s="103"/>
      <c r="G69" s="103"/>
      <c r="H69" s="103"/>
      <c r="I69" s="103"/>
      <c r="J69" s="104"/>
      <c r="K69" s="97"/>
    </row>
    <row r="70" spans="1:11" ht="15.75" thickBot="1" x14ac:dyDescent="0.3">
      <c r="A70" s="159"/>
      <c r="B70" s="367" t="s">
        <v>140</v>
      </c>
      <c r="C70" s="368"/>
      <c r="D70" s="368"/>
      <c r="E70" s="368"/>
      <c r="F70" s="368"/>
      <c r="G70" s="368"/>
      <c r="H70" s="160"/>
      <c r="I70" s="160"/>
      <c r="J70" s="161"/>
      <c r="K70" s="97"/>
    </row>
  </sheetData>
  <mergeCells count="55">
    <mergeCell ref="B31:I31"/>
    <mergeCell ref="B27:J27"/>
    <mergeCell ref="B17:I17"/>
    <mergeCell ref="B19:I19"/>
    <mergeCell ref="B20:I20"/>
    <mergeCell ref="B30:I30"/>
    <mergeCell ref="B25:J25"/>
    <mergeCell ref="A1:J3"/>
    <mergeCell ref="B4:J4"/>
    <mergeCell ref="B8:J8"/>
    <mergeCell ref="B10:J10"/>
    <mergeCell ref="A6:J6"/>
    <mergeCell ref="B5:J5"/>
    <mergeCell ref="B70:G70"/>
    <mergeCell ref="B68:G68"/>
    <mergeCell ref="B12:J12"/>
    <mergeCell ref="B37:G37"/>
    <mergeCell ref="B18:I18"/>
    <mergeCell ref="B28:I28"/>
    <mergeCell ref="B42:I42"/>
    <mergeCell ref="B14:G14"/>
    <mergeCell ref="B35:G35"/>
    <mergeCell ref="B24:G24"/>
    <mergeCell ref="B26:G26"/>
    <mergeCell ref="B22:I22"/>
    <mergeCell ref="B29:I29"/>
    <mergeCell ref="B34:I34"/>
    <mergeCell ref="B15:J15"/>
    <mergeCell ref="B16:I16"/>
    <mergeCell ref="B47:J47"/>
    <mergeCell ref="B46:J46"/>
    <mergeCell ref="B58:J58"/>
    <mergeCell ref="B59:J59"/>
    <mergeCell ref="B38:J38"/>
    <mergeCell ref="B39:G39"/>
    <mergeCell ref="B41:I41"/>
    <mergeCell ref="B43:I43"/>
    <mergeCell ref="B44:I44"/>
    <mergeCell ref="B45:I45"/>
    <mergeCell ref="B32:I32"/>
    <mergeCell ref="B40:J40"/>
    <mergeCell ref="A49:A56"/>
    <mergeCell ref="B65:J65"/>
    <mergeCell ref="B55:J55"/>
    <mergeCell ref="B56:J56"/>
    <mergeCell ref="B50:J50"/>
    <mergeCell ref="B51:J51"/>
    <mergeCell ref="B60:J60"/>
    <mergeCell ref="B64:J64"/>
    <mergeCell ref="B52:J52"/>
    <mergeCell ref="B53:J53"/>
    <mergeCell ref="B54:J54"/>
    <mergeCell ref="B61:J61"/>
    <mergeCell ref="B62:J62"/>
    <mergeCell ref="B63:J6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9"/>
  </sheetPr>
  <dimension ref="A1:F1156"/>
  <sheetViews>
    <sheetView topLeftCell="A22" zoomScaleNormal="100" workbookViewId="0">
      <selection activeCell="F15" sqref="F15"/>
    </sheetView>
  </sheetViews>
  <sheetFormatPr defaultColWidth="8.7109375" defaultRowHeight="14.45" customHeight="1" x14ac:dyDescent="0.25"/>
  <cols>
    <col min="1" max="1" width="17.28515625" style="3" bestFit="1" customWidth="1"/>
    <col min="2" max="2" width="125.140625" style="4" customWidth="1"/>
    <col min="3" max="3" width="13.85546875" style="3" customWidth="1"/>
    <col min="4" max="4" width="19.28515625" style="3" customWidth="1"/>
    <col min="5" max="5" width="20.140625" style="3" bestFit="1" customWidth="1"/>
    <col min="6" max="6" width="28.7109375" style="3" customWidth="1"/>
    <col min="7" max="16384" width="8.7109375" style="3"/>
  </cols>
  <sheetData>
    <row r="1" spans="1:6" ht="47.45" customHeight="1" x14ac:dyDescent="0.25">
      <c r="A1" s="43" t="s">
        <v>17</v>
      </c>
      <c r="B1" s="43" t="s">
        <v>18</v>
      </c>
      <c r="C1" s="43" t="s">
        <v>10</v>
      </c>
      <c r="D1" s="44" t="s">
        <v>11</v>
      </c>
      <c r="E1" s="44" t="s">
        <v>19</v>
      </c>
      <c r="F1" s="44" t="s">
        <v>12</v>
      </c>
    </row>
    <row r="2" spans="1:6" ht="14.45" customHeight="1" x14ac:dyDescent="0.25">
      <c r="A2" s="5" t="s">
        <v>194</v>
      </c>
      <c r="B2" s="6" t="s">
        <v>61</v>
      </c>
      <c r="C2" s="5"/>
      <c r="D2" s="7"/>
      <c r="E2" s="7"/>
      <c r="F2" s="7"/>
    </row>
    <row r="3" spans="1:6" ht="14.45" customHeight="1" x14ac:dyDescent="0.25">
      <c r="A3" s="9">
        <v>93565</v>
      </c>
      <c r="B3" s="174" t="s">
        <v>80</v>
      </c>
      <c r="C3" s="8" t="s">
        <v>81</v>
      </c>
      <c r="D3" s="57">
        <v>0.2</v>
      </c>
      <c r="E3" s="56">
        <v>14748.45</v>
      </c>
      <c r="F3" s="11">
        <f>D3*E3</f>
        <v>2949.6900000000005</v>
      </c>
    </row>
    <row r="4" spans="1:6" ht="14.45" customHeight="1" x14ac:dyDescent="0.25">
      <c r="A4" s="9">
        <v>93572</v>
      </c>
      <c r="B4" s="174" t="s">
        <v>193</v>
      </c>
      <c r="C4" s="8" t="s">
        <v>81</v>
      </c>
      <c r="D4" s="57">
        <v>1</v>
      </c>
      <c r="E4" s="56">
        <v>3858.72</v>
      </c>
      <c r="F4" s="11">
        <f>D4*E4</f>
        <v>3858.72</v>
      </c>
    </row>
    <row r="5" spans="1:6" ht="14.45" customHeight="1" x14ac:dyDescent="0.25">
      <c r="A5" s="227"/>
      <c r="B5" s="3"/>
      <c r="C5" s="234"/>
      <c r="D5" s="402" t="s">
        <v>262</v>
      </c>
      <c r="E5" s="402"/>
      <c r="F5" s="233">
        <f>SUM(F3:F4)</f>
        <v>6808.41</v>
      </c>
    </row>
    <row r="6" spans="1:6" ht="14.45" customHeight="1" x14ac:dyDescent="0.25">
      <c r="A6" s="227"/>
      <c r="B6" s="228"/>
      <c r="C6" s="229"/>
      <c r="D6" s="403" t="s">
        <v>263</v>
      </c>
      <c r="E6" s="403"/>
      <c r="F6" s="235">
        <f>F5*0.2097</f>
        <v>1427.723577</v>
      </c>
    </row>
    <row r="7" spans="1:6" ht="14.45" customHeight="1" x14ac:dyDescent="0.25">
      <c r="A7" s="227"/>
      <c r="B7" s="228"/>
      <c r="C7" s="229"/>
      <c r="D7" s="404" t="s">
        <v>264</v>
      </c>
      <c r="E7" s="404"/>
      <c r="F7" s="235">
        <f>F5+F6</f>
        <v>8236.1335770000005</v>
      </c>
    </row>
    <row r="8" spans="1:6" ht="14.45" customHeight="1" x14ac:dyDescent="0.25">
      <c r="A8" s="227"/>
      <c r="B8" s="228"/>
      <c r="C8" s="229"/>
      <c r="D8" s="405"/>
      <c r="E8" s="405"/>
      <c r="F8" s="232"/>
    </row>
    <row r="9" spans="1:6" ht="14.45" customHeight="1" x14ac:dyDescent="0.25">
      <c r="A9" s="227"/>
      <c r="B9" s="228"/>
      <c r="C9" s="229"/>
      <c r="D9" s="230"/>
      <c r="E9" s="231"/>
      <c r="F9" s="232"/>
    </row>
    <row r="10" spans="1:6" ht="14.45" customHeight="1" x14ac:dyDescent="0.25">
      <c r="A10" s="5" t="s">
        <v>195</v>
      </c>
      <c r="B10" s="6" t="s">
        <v>58</v>
      </c>
      <c r="C10" s="5"/>
      <c r="D10" s="7"/>
      <c r="E10" s="7"/>
      <c r="F10" s="61"/>
    </row>
    <row r="11" spans="1:6" ht="30" x14ac:dyDescent="0.25">
      <c r="A11" s="9">
        <v>5824</v>
      </c>
      <c r="B11" s="58" t="s">
        <v>82</v>
      </c>
      <c r="C11" s="10" t="s">
        <v>13</v>
      </c>
      <c r="D11" s="57">
        <v>32</v>
      </c>
      <c r="E11" s="9">
        <v>133.68</v>
      </c>
      <c r="F11" s="11">
        <f>D11*E11</f>
        <v>4277.76</v>
      </c>
    </row>
    <row r="12" spans="1:6" ht="14.45" customHeight="1" x14ac:dyDescent="0.25">
      <c r="A12" s="9">
        <v>88316</v>
      </c>
      <c r="B12" s="174" t="s">
        <v>192</v>
      </c>
      <c r="C12" s="10" t="s">
        <v>13</v>
      </c>
      <c r="D12" s="57">
        <v>32</v>
      </c>
      <c r="E12" s="9">
        <v>14.33</v>
      </c>
      <c r="F12" s="11">
        <f>D12*E12</f>
        <v>458.56</v>
      </c>
    </row>
    <row r="13" spans="1:6" ht="14.45" customHeight="1" x14ac:dyDescent="0.25">
      <c r="A13" s="227"/>
      <c r="B13" s="3"/>
      <c r="C13" s="234"/>
      <c r="D13" s="402" t="s">
        <v>262</v>
      </c>
      <c r="E13" s="402"/>
      <c r="F13" s="233">
        <f>SUM(F11:F12)</f>
        <v>4736.3200000000006</v>
      </c>
    </row>
    <row r="14" spans="1:6" ht="14.45" customHeight="1" x14ac:dyDescent="0.25">
      <c r="A14" s="227"/>
      <c r="B14" s="228"/>
      <c r="C14" s="229"/>
      <c r="D14" s="403" t="s">
        <v>263</v>
      </c>
      <c r="E14" s="403"/>
      <c r="F14" s="235">
        <f>F13*0.2097</f>
        <v>993.20630400000016</v>
      </c>
    </row>
    <row r="15" spans="1:6" ht="14.45" customHeight="1" x14ac:dyDescent="0.25">
      <c r="A15" s="227"/>
      <c r="B15" s="228"/>
      <c r="C15" s="229"/>
      <c r="D15" s="404" t="s">
        <v>264</v>
      </c>
      <c r="E15" s="404"/>
      <c r="F15" s="235">
        <f>F13+F14</f>
        <v>5729.5263040000009</v>
      </c>
    </row>
    <row r="16" spans="1:6" ht="14.45" customHeight="1" x14ac:dyDescent="0.25">
      <c r="A16" s="236"/>
      <c r="B16" s="237"/>
      <c r="C16" s="238"/>
      <c r="D16" s="239"/>
      <c r="E16" s="236"/>
      <c r="F16" s="240"/>
    </row>
    <row r="17" spans="1:6" ht="14.45" customHeight="1" x14ac:dyDescent="0.25">
      <c r="A17" s="51" t="s">
        <v>196</v>
      </c>
      <c r="B17" s="52" t="s">
        <v>60</v>
      </c>
      <c r="C17" s="51"/>
      <c r="D17" s="53"/>
      <c r="E17" s="53"/>
      <c r="F17" s="63">
        <f>SUM(F18:F19)</f>
        <v>4736.3200000000006</v>
      </c>
    </row>
    <row r="18" spans="1:6" ht="30" x14ac:dyDescent="0.25">
      <c r="A18" s="55">
        <v>5824</v>
      </c>
      <c r="B18" s="59" t="s">
        <v>82</v>
      </c>
      <c r="C18" s="54" t="s">
        <v>13</v>
      </c>
      <c r="D18" s="60">
        <v>32</v>
      </c>
      <c r="E18" s="54">
        <v>133.68</v>
      </c>
      <c r="F18" s="62">
        <f>D18*E18</f>
        <v>4277.76</v>
      </c>
    </row>
    <row r="19" spans="1:6" ht="14.45" customHeight="1" x14ac:dyDescent="0.25">
      <c r="A19" s="55">
        <v>88316</v>
      </c>
      <c r="B19" s="175" t="s">
        <v>192</v>
      </c>
      <c r="C19" s="54" t="s">
        <v>13</v>
      </c>
      <c r="D19" s="60">
        <v>32</v>
      </c>
      <c r="E19" s="54">
        <v>14.33</v>
      </c>
      <c r="F19" s="62">
        <f>D19*E19</f>
        <v>458.56</v>
      </c>
    </row>
    <row r="20" spans="1:6" ht="14.45" customHeight="1" x14ac:dyDescent="0.25">
      <c r="A20" s="227"/>
      <c r="B20" s="3"/>
      <c r="C20" s="234"/>
      <c r="D20" s="402" t="s">
        <v>262</v>
      </c>
      <c r="E20" s="402"/>
      <c r="F20" s="233">
        <f>SUM(F18:F19)</f>
        <v>4736.3200000000006</v>
      </c>
    </row>
    <row r="21" spans="1:6" ht="14.45" customHeight="1" x14ac:dyDescent="0.25">
      <c r="A21" s="227"/>
      <c r="B21" s="228"/>
      <c r="C21" s="229"/>
      <c r="D21" s="403" t="s">
        <v>263</v>
      </c>
      <c r="E21" s="403"/>
      <c r="F21" s="235">
        <f>F20*0.2097</f>
        <v>993.20630400000016</v>
      </c>
    </row>
    <row r="22" spans="1:6" ht="14.45" customHeight="1" x14ac:dyDescent="0.25">
      <c r="A22" s="227"/>
      <c r="B22" s="228"/>
      <c r="C22" s="229"/>
      <c r="D22" s="404" t="s">
        <v>264</v>
      </c>
      <c r="E22" s="404"/>
      <c r="F22" s="235">
        <f>F20+F21</f>
        <v>5729.5263040000009</v>
      </c>
    </row>
    <row r="23" spans="1:6" ht="14.45" customHeight="1" x14ac:dyDescent="0.25">
      <c r="A23" s="236"/>
      <c r="B23" s="237"/>
      <c r="C23" s="238"/>
      <c r="D23" s="239"/>
      <c r="E23" s="236"/>
      <c r="F23" s="240"/>
    </row>
    <row r="24" spans="1:6" ht="14.45" customHeight="1" x14ac:dyDescent="0.25">
      <c r="A24" s="51" t="s">
        <v>197</v>
      </c>
      <c r="B24" s="52" t="str">
        <f>'sintetica(preencher_aqui)'!D13</f>
        <v>MANUTENÇÃO DO CANTEIRO DE OBRA</v>
      </c>
      <c r="C24" s="51"/>
      <c r="D24" s="53"/>
      <c r="E24" s="53"/>
      <c r="F24" s="63">
        <f>SUM(F25:F29)</f>
        <v>3526.4</v>
      </c>
    </row>
    <row r="25" spans="1:6" ht="14.45" customHeight="1" x14ac:dyDescent="0.25">
      <c r="A25" s="54">
        <v>41776</v>
      </c>
      <c r="B25" s="175" t="s">
        <v>198</v>
      </c>
      <c r="C25" s="54" t="s">
        <v>13</v>
      </c>
      <c r="D25" s="176">
        <v>176</v>
      </c>
      <c r="E25" s="54">
        <v>14.25</v>
      </c>
      <c r="F25" s="54">
        <f>D25*E25</f>
        <v>2508</v>
      </c>
    </row>
    <row r="26" spans="1:6" ht="14.45" customHeight="1" x14ac:dyDescent="0.25">
      <c r="A26" s="54">
        <v>14250</v>
      </c>
      <c r="B26" s="175" t="s">
        <v>199</v>
      </c>
      <c r="C26" s="54" t="s">
        <v>200</v>
      </c>
      <c r="D26" s="176">
        <v>100</v>
      </c>
      <c r="E26" s="54">
        <v>0.79</v>
      </c>
      <c r="F26" s="54">
        <f>D26*E26</f>
        <v>79</v>
      </c>
    </row>
    <row r="27" spans="1:6" ht="27" customHeight="1" x14ac:dyDescent="0.25">
      <c r="A27" s="54">
        <v>14583</v>
      </c>
      <c r="B27" s="175" t="s">
        <v>201</v>
      </c>
      <c r="C27" s="54" t="s">
        <v>50</v>
      </c>
      <c r="D27" s="176">
        <v>10</v>
      </c>
      <c r="E27" s="54">
        <v>14.94</v>
      </c>
      <c r="F27" s="54">
        <f>D27*E27</f>
        <v>149.4</v>
      </c>
    </row>
    <row r="28" spans="1:6" ht="27" customHeight="1" x14ac:dyDescent="0.25">
      <c r="A28" s="203" t="s">
        <v>248</v>
      </c>
      <c r="B28" s="175" t="s">
        <v>247</v>
      </c>
      <c r="C28" s="203" t="s">
        <v>246</v>
      </c>
      <c r="D28" s="176">
        <v>1</v>
      </c>
      <c r="E28" s="203">
        <v>660</v>
      </c>
      <c r="F28" s="203">
        <f>D28*E28</f>
        <v>660</v>
      </c>
    </row>
    <row r="29" spans="1:6" ht="27" customHeight="1" x14ac:dyDescent="0.25">
      <c r="A29" s="224" t="s">
        <v>245</v>
      </c>
      <c r="B29" s="175" t="s">
        <v>244</v>
      </c>
      <c r="C29" s="203" t="s">
        <v>246</v>
      </c>
      <c r="D29" s="176">
        <v>1</v>
      </c>
      <c r="E29" s="203">
        <v>130</v>
      </c>
      <c r="F29" s="203">
        <f>D29*E29</f>
        <v>130</v>
      </c>
    </row>
    <row r="30" spans="1:6" ht="14.45" customHeight="1" x14ac:dyDescent="0.25">
      <c r="A30" s="227"/>
      <c r="B30" s="3"/>
      <c r="C30" s="234"/>
      <c r="D30" s="402" t="s">
        <v>262</v>
      </c>
      <c r="E30" s="402"/>
      <c r="F30" s="233">
        <f>SUM(F25:F29)</f>
        <v>3526.4</v>
      </c>
    </row>
    <row r="31" spans="1:6" ht="14.45" customHeight="1" x14ac:dyDescent="0.25">
      <c r="A31" s="227"/>
      <c r="B31" s="228"/>
      <c r="C31" s="229"/>
      <c r="D31" s="403" t="s">
        <v>265</v>
      </c>
      <c r="E31" s="403"/>
      <c r="F31" s="235">
        <f>F30*0.1402</f>
        <v>494.40127999999999</v>
      </c>
    </row>
    <row r="32" spans="1:6" ht="14.45" customHeight="1" x14ac:dyDescent="0.25">
      <c r="A32" s="227"/>
      <c r="B32" s="228"/>
      <c r="C32" s="229"/>
      <c r="D32" s="404" t="s">
        <v>264</v>
      </c>
      <c r="E32" s="404"/>
      <c r="F32" s="235">
        <f>F30+F31</f>
        <v>4020.8012800000001</v>
      </c>
    </row>
    <row r="33" spans="1:6" ht="27" customHeight="1" x14ac:dyDescent="0.25">
      <c r="A33" s="243"/>
      <c r="B33" s="242"/>
      <c r="C33" s="241"/>
      <c r="D33" s="244"/>
      <c r="E33" s="241"/>
      <c r="F33" s="241"/>
    </row>
    <row r="34" spans="1:6" ht="14.45" customHeight="1" x14ac:dyDescent="0.25">
      <c r="A34" s="220" t="s">
        <v>202</v>
      </c>
      <c r="B34" s="221" t="str">
        <f>'sintetica(preencher_aqui)'!D29</f>
        <v>PAVIMENTO EM PARALELEPIPEDO SOBRE COLCHAO DE AREIA REJUNTADO COM ARGAMASSA DE CIMENTO E AREIA NO TRAÇO 1:3</v>
      </c>
      <c r="C34" s="220"/>
      <c r="D34" s="222"/>
      <c r="E34" s="222"/>
      <c r="F34" s="223">
        <f>SUM(F35:F40)</f>
        <v>58.728200000000008</v>
      </c>
    </row>
    <row r="35" spans="1:6" ht="14.45" customHeight="1" x14ac:dyDescent="0.25">
      <c r="A35" s="54" t="s">
        <v>203</v>
      </c>
      <c r="B35" s="175" t="s">
        <v>204</v>
      </c>
      <c r="C35" s="54" t="s">
        <v>205</v>
      </c>
      <c r="D35" s="54">
        <v>3.5000000000000003E-2</v>
      </c>
      <c r="E35" s="54">
        <v>750</v>
      </c>
      <c r="F35" s="54">
        <f>D35*E35</f>
        <v>26.250000000000004</v>
      </c>
    </row>
    <row r="36" spans="1:6" ht="14.45" customHeight="1" x14ac:dyDescent="0.25">
      <c r="A36" s="54">
        <v>366</v>
      </c>
      <c r="B36" s="175" t="s">
        <v>206</v>
      </c>
      <c r="C36" s="54" t="s">
        <v>50</v>
      </c>
      <c r="D36" s="54">
        <v>2.3E-2</v>
      </c>
      <c r="E36" s="54">
        <v>62</v>
      </c>
      <c r="F36" s="54">
        <f t="shared" ref="F36:F40" si="0">D36*E36</f>
        <v>1.4259999999999999</v>
      </c>
    </row>
    <row r="37" spans="1:6" ht="14.45" customHeight="1" x14ac:dyDescent="0.25">
      <c r="A37" s="54">
        <v>88260</v>
      </c>
      <c r="B37" s="175" t="s">
        <v>207</v>
      </c>
      <c r="C37" s="54" t="s">
        <v>13</v>
      </c>
      <c r="D37" s="54">
        <v>0.4</v>
      </c>
      <c r="E37" s="54">
        <v>18.87</v>
      </c>
      <c r="F37" s="54">
        <f t="shared" si="0"/>
        <v>7.5480000000000009</v>
      </c>
    </row>
    <row r="38" spans="1:6" ht="14.45" customHeight="1" x14ac:dyDescent="0.25">
      <c r="A38" s="54">
        <v>88316</v>
      </c>
      <c r="B38" s="175" t="s">
        <v>192</v>
      </c>
      <c r="C38" s="54" t="s">
        <v>13</v>
      </c>
      <c r="D38" s="3">
        <v>0.91</v>
      </c>
      <c r="E38" s="54">
        <v>14.33</v>
      </c>
      <c r="F38" s="54">
        <f t="shared" si="0"/>
        <v>13.0403</v>
      </c>
    </row>
    <row r="39" spans="1:6" ht="14.45" customHeight="1" x14ac:dyDescent="0.25">
      <c r="A39" s="54">
        <v>367</v>
      </c>
      <c r="B39" s="175" t="s">
        <v>208</v>
      </c>
      <c r="C39" s="54" t="s">
        <v>50</v>
      </c>
      <c r="D39" s="54">
        <v>0.1</v>
      </c>
      <c r="E39" s="54">
        <v>60</v>
      </c>
      <c r="F39" s="54">
        <f t="shared" si="0"/>
        <v>6</v>
      </c>
    </row>
    <row r="40" spans="1:6" ht="14.45" customHeight="1" x14ac:dyDescent="0.25">
      <c r="A40" s="54">
        <v>1379</v>
      </c>
      <c r="B40" s="175" t="s">
        <v>209</v>
      </c>
      <c r="C40" s="54" t="s">
        <v>210</v>
      </c>
      <c r="D40" s="54">
        <v>9.11</v>
      </c>
      <c r="E40" s="54">
        <v>0.49</v>
      </c>
      <c r="F40" s="54">
        <f t="shared" si="0"/>
        <v>4.4638999999999998</v>
      </c>
    </row>
    <row r="41" spans="1:6" ht="14.45" customHeight="1" x14ac:dyDescent="0.25">
      <c r="A41" s="227"/>
      <c r="B41" s="3"/>
      <c r="C41" s="234"/>
      <c r="D41" s="402" t="s">
        <v>262</v>
      </c>
      <c r="E41" s="402"/>
      <c r="F41" s="233">
        <f>SUM(F35:F40)</f>
        <v>58.728200000000008</v>
      </c>
    </row>
    <row r="42" spans="1:6" ht="14.45" customHeight="1" x14ac:dyDescent="0.25">
      <c r="A42" s="227"/>
      <c r="B42" s="228"/>
      <c r="C42" s="229"/>
      <c r="D42" s="403" t="s">
        <v>263</v>
      </c>
      <c r="E42" s="403"/>
      <c r="F42" s="235">
        <f>F41*0.2097</f>
        <v>12.315303540000002</v>
      </c>
    </row>
    <row r="43" spans="1:6" ht="14.45" customHeight="1" x14ac:dyDescent="0.25">
      <c r="A43" s="227"/>
      <c r="B43" s="228"/>
      <c r="C43" s="229"/>
      <c r="D43" s="403" t="s">
        <v>265</v>
      </c>
      <c r="E43" s="403"/>
      <c r="F43" s="235">
        <f>F41*0.1402</f>
        <v>8.2336936400000003</v>
      </c>
    </row>
    <row r="44" spans="1:6" ht="14.45" customHeight="1" x14ac:dyDescent="0.25">
      <c r="A44" s="227"/>
      <c r="B44" s="228"/>
      <c r="C44" s="229"/>
      <c r="D44" s="404" t="s">
        <v>264</v>
      </c>
      <c r="E44" s="404"/>
      <c r="F44" s="235">
        <f>SUM(F41:F43)</f>
        <v>79.277197180000016</v>
      </c>
    </row>
    <row r="45" spans="1:6" ht="14.45" customHeight="1" x14ac:dyDescent="0.25">
      <c r="A45" s="236"/>
      <c r="B45" s="237"/>
      <c r="C45" s="245"/>
      <c r="D45" s="246"/>
      <c r="E45" s="246"/>
      <c r="F45" s="247"/>
    </row>
    <row r="46" spans="1:6" ht="14.45" customHeight="1" x14ac:dyDescent="0.25">
      <c r="A46" s="51" t="s">
        <v>211</v>
      </c>
      <c r="B46" s="52" t="str">
        <f>'sintetica(preencher_aqui)'!D36</f>
        <v>LIMPEZA DE RUAS (VARRIÇÃO E REMOÇÃO DE ENTULHOS)</v>
      </c>
      <c r="C46" s="51"/>
      <c r="D46" s="53"/>
      <c r="E46" s="53"/>
      <c r="F46" s="63">
        <f>SUM(F47:F48)</f>
        <v>0.43155199999999994</v>
      </c>
    </row>
    <row r="47" spans="1:6" ht="14.45" customHeight="1" x14ac:dyDescent="0.25">
      <c r="A47" s="54">
        <v>88316</v>
      </c>
      <c r="B47" s="175" t="s">
        <v>192</v>
      </c>
      <c r="C47" s="54" t="s">
        <v>13</v>
      </c>
      <c r="D47" s="54">
        <v>2.7799999999999998E-2</v>
      </c>
      <c r="E47" s="54">
        <v>14.33</v>
      </c>
      <c r="F47" s="54">
        <f>D47*E47</f>
        <v>0.39837399999999995</v>
      </c>
    </row>
    <row r="48" spans="1:6" ht="14.45" customHeight="1" x14ac:dyDescent="0.25">
      <c r="A48" s="203">
        <v>93596</v>
      </c>
      <c r="B48" s="175" t="s">
        <v>212</v>
      </c>
      <c r="C48" s="203" t="s">
        <v>213</v>
      </c>
      <c r="D48" s="203">
        <v>6.2600000000000003E-2</v>
      </c>
      <c r="E48" s="203">
        <v>0.53</v>
      </c>
      <c r="F48" s="203">
        <f>D48*E48</f>
        <v>3.3178000000000006E-2</v>
      </c>
    </row>
    <row r="49" spans="1:6" ht="14.45" customHeight="1" x14ac:dyDescent="0.25">
      <c r="A49" s="227"/>
      <c r="B49" s="3"/>
      <c r="C49" s="234"/>
      <c r="D49" s="402" t="s">
        <v>262</v>
      </c>
      <c r="E49" s="402"/>
      <c r="F49" s="233">
        <f>SUM(F47:F48)</f>
        <v>0.43155199999999994</v>
      </c>
    </row>
    <row r="50" spans="1:6" ht="14.45" customHeight="1" x14ac:dyDescent="0.25">
      <c r="A50" s="227"/>
      <c r="B50" s="228"/>
      <c r="C50" s="229"/>
      <c r="D50" s="403" t="s">
        <v>263</v>
      </c>
      <c r="E50" s="403"/>
      <c r="F50" s="235">
        <f>F49*0.2097</f>
        <v>9.0496454399999982E-2</v>
      </c>
    </row>
    <row r="51" spans="1:6" ht="14.45" customHeight="1" x14ac:dyDescent="0.25">
      <c r="A51" s="227"/>
      <c r="B51" s="228"/>
      <c r="C51" s="229"/>
      <c r="D51" s="404" t="s">
        <v>264</v>
      </c>
      <c r="E51" s="404"/>
      <c r="F51" s="235">
        <f>F49+F50</f>
        <v>0.52204845439999992</v>
      </c>
    </row>
    <row r="52" spans="1:6" ht="14.45" customHeight="1" x14ac:dyDescent="0.25">
      <c r="B52" s="3"/>
    </row>
    <row r="53" spans="1:6" ht="14.45" customHeight="1" x14ac:dyDescent="0.25">
      <c r="B53" s="3"/>
    </row>
    <row r="54" spans="1:6" ht="14.45" customHeight="1" x14ac:dyDescent="0.25">
      <c r="B54" s="3"/>
    </row>
    <row r="55" spans="1:6" ht="14.45" customHeight="1" x14ac:dyDescent="0.25">
      <c r="B55" s="3"/>
    </row>
    <row r="56" spans="1:6" ht="14.45" customHeight="1" x14ac:dyDescent="0.25">
      <c r="B56" s="3"/>
    </row>
    <row r="57" spans="1:6" ht="14.45" customHeight="1" x14ac:dyDescent="0.25">
      <c r="B57" s="3"/>
    </row>
    <row r="58" spans="1:6" ht="14.45" customHeight="1" x14ac:dyDescent="0.25">
      <c r="B58" s="3"/>
    </row>
    <row r="59" spans="1:6" ht="14.45" customHeight="1" x14ac:dyDescent="0.25">
      <c r="B59" s="3"/>
    </row>
    <row r="60" spans="1:6" ht="14.45" customHeight="1" x14ac:dyDescent="0.25">
      <c r="B60" s="3"/>
    </row>
    <row r="61" spans="1:6" ht="14.45" customHeight="1" x14ac:dyDescent="0.25">
      <c r="B61" s="3"/>
    </row>
    <row r="62" spans="1:6" ht="14.45" customHeight="1" x14ac:dyDescent="0.25">
      <c r="B62" s="3"/>
    </row>
    <row r="63" spans="1:6" ht="14.45" customHeight="1" x14ac:dyDescent="0.25">
      <c r="B63" s="3"/>
    </row>
    <row r="64" spans="1:6" ht="14.45" customHeight="1" x14ac:dyDescent="0.25">
      <c r="B64" s="3"/>
    </row>
    <row r="65" spans="2:2" ht="14.45" customHeight="1" x14ac:dyDescent="0.25">
      <c r="B65" s="3"/>
    </row>
    <row r="66" spans="2:2" ht="14.45" customHeight="1" x14ac:dyDescent="0.25">
      <c r="B66" s="3"/>
    </row>
    <row r="67" spans="2:2" ht="14.45" customHeight="1" x14ac:dyDescent="0.25">
      <c r="B67" s="3"/>
    </row>
    <row r="68" spans="2:2" ht="14.45" customHeight="1" x14ac:dyDescent="0.25">
      <c r="B68" s="3"/>
    </row>
    <row r="69" spans="2:2" ht="14.45" customHeight="1" x14ac:dyDescent="0.25">
      <c r="B69" s="3"/>
    </row>
    <row r="70" spans="2:2" ht="14.45" customHeight="1" x14ac:dyDescent="0.25">
      <c r="B70" s="3"/>
    </row>
    <row r="71" spans="2:2" ht="14.45" customHeight="1" x14ac:dyDescent="0.25">
      <c r="B71" s="3"/>
    </row>
    <row r="72" spans="2:2" ht="14.45" customHeight="1" x14ac:dyDescent="0.25">
      <c r="B72" s="3"/>
    </row>
    <row r="73" spans="2:2" ht="14.45" customHeight="1" x14ac:dyDescent="0.25">
      <c r="B73" s="3"/>
    </row>
    <row r="74" spans="2:2" ht="14.45" customHeight="1" x14ac:dyDescent="0.25">
      <c r="B74" s="3"/>
    </row>
    <row r="75" spans="2:2" ht="14.45" customHeight="1" x14ac:dyDescent="0.25">
      <c r="B75" s="3"/>
    </row>
    <row r="76" spans="2:2" ht="14.45" customHeight="1" x14ac:dyDescent="0.25">
      <c r="B76" s="3"/>
    </row>
    <row r="77" spans="2:2" ht="14.45" customHeight="1" x14ac:dyDescent="0.25">
      <c r="B77" s="3"/>
    </row>
    <row r="78" spans="2:2" ht="14.45" customHeight="1" x14ac:dyDescent="0.25">
      <c r="B78" s="3"/>
    </row>
    <row r="79" spans="2:2" ht="14.45" customHeight="1" x14ac:dyDescent="0.25">
      <c r="B79" s="3"/>
    </row>
    <row r="80" spans="2:2" ht="14.45" customHeight="1" x14ac:dyDescent="0.25">
      <c r="B80" s="3"/>
    </row>
    <row r="81" spans="2:2" ht="14.45" customHeight="1" x14ac:dyDescent="0.25">
      <c r="B81" s="3"/>
    </row>
    <row r="82" spans="2:2" ht="14.45" customHeight="1" x14ac:dyDescent="0.25">
      <c r="B82" s="3"/>
    </row>
    <row r="83" spans="2:2" ht="14.45" customHeight="1" x14ac:dyDescent="0.25">
      <c r="B83" s="3"/>
    </row>
    <row r="84" spans="2:2" ht="14.45" customHeight="1" x14ac:dyDescent="0.25">
      <c r="B84" s="3"/>
    </row>
    <row r="85" spans="2:2" ht="14.45" customHeight="1" x14ac:dyDescent="0.25">
      <c r="B85" s="3"/>
    </row>
    <row r="86" spans="2:2" ht="14.45" customHeight="1" x14ac:dyDescent="0.25">
      <c r="B86" s="3"/>
    </row>
    <row r="87" spans="2:2" ht="14.45" customHeight="1" x14ac:dyDescent="0.25">
      <c r="B87" s="3"/>
    </row>
    <row r="88" spans="2:2" ht="14.45" customHeight="1" x14ac:dyDescent="0.25">
      <c r="B88" s="3"/>
    </row>
    <row r="89" spans="2:2" ht="14.45" customHeight="1" x14ac:dyDescent="0.25">
      <c r="B89" s="3"/>
    </row>
    <row r="90" spans="2:2" ht="14.45" customHeight="1" x14ac:dyDescent="0.25">
      <c r="B90" s="3"/>
    </row>
    <row r="91" spans="2:2" ht="14.45" customHeight="1" x14ac:dyDescent="0.25">
      <c r="B91" s="3"/>
    </row>
    <row r="92" spans="2:2" ht="14.45" customHeight="1" x14ac:dyDescent="0.25">
      <c r="B92" s="3"/>
    </row>
    <row r="93" spans="2:2" ht="14.45" customHeight="1" x14ac:dyDescent="0.25">
      <c r="B93" s="3"/>
    </row>
    <row r="94" spans="2:2" ht="14.45" customHeight="1" x14ac:dyDescent="0.25">
      <c r="B94" s="3"/>
    </row>
    <row r="95" spans="2:2" ht="14.45" customHeight="1" x14ac:dyDescent="0.25">
      <c r="B95" s="3"/>
    </row>
    <row r="96" spans="2:2" ht="14.45" customHeight="1" x14ac:dyDescent="0.25">
      <c r="B96" s="3"/>
    </row>
    <row r="97" spans="2:2" ht="14.45" customHeight="1" x14ac:dyDescent="0.25">
      <c r="B97" s="3"/>
    </row>
    <row r="98" spans="2:2" ht="14.45" customHeight="1" x14ac:dyDescent="0.25">
      <c r="B98" s="3"/>
    </row>
    <row r="99" spans="2:2" ht="14.45" customHeight="1" x14ac:dyDescent="0.25">
      <c r="B99" s="3"/>
    </row>
    <row r="100" spans="2:2" ht="14.45" customHeight="1" x14ac:dyDescent="0.25">
      <c r="B100" s="3"/>
    </row>
    <row r="101" spans="2:2" ht="14.45" customHeight="1" x14ac:dyDescent="0.25">
      <c r="B101" s="3"/>
    </row>
    <row r="102" spans="2:2" ht="14.45" customHeight="1" x14ac:dyDescent="0.25">
      <c r="B102" s="3"/>
    </row>
    <row r="103" spans="2:2" ht="14.45" customHeight="1" x14ac:dyDescent="0.25">
      <c r="B103" s="3"/>
    </row>
    <row r="104" spans="2:2" ht="14.45" customHeight="1" x14ac:dyDescent="0.25">
      <c r="B104" s="3"/>
    </row>
    <row r="105" spans="2:2" ht="14.45" customHeight="1" x14ac:dyDescent="0.25">
      <c r="B105" s="3"/>
    </row>
    <row r="106" spans="2:2" ht="14.45" customHeight="1" x14ac:dyDescent="0.25">
      <c r="B106" s="3"/>
    </row>
    <row r="107" spans="2:2" ht="14.45" customHeight="1" x14ac:dyDescent="0.25">
      <c r="B107" s="3"/>
    </row>
    <row r="108" spans="2:2" ht="14.45" customHeight="1" x14ac:dyDescent="0.25">
      <c r="B108" s="3"/>
    </row>
    <row r="109" spans="2:2" ht="14.45" customHeight="1" x14ac:dyDescent="0.25">
      <c r="B109" s="3"/>
    </row>
    <row r="110" spans="2:2" ht="14.45" customHeight="1" x14ac:dyDescent="0.25">
      <c r="B110" s="3"/>
    </row>
    <row r="111" spans="2:2" ht="14.45" customHeight="1" x14ac:dyDescent="0.25">
      <c r="B111" s="3"/>
    </row>
    <row r="112" spans="2:2" ht="14.45" customHeight="1" x14ac:dyDescent="0.25">
      <c r="B112" s="3"/>
    </row>
    <row r="113" spans="2:2" ht="14.45" customHeight="1" x14ac:dyDescent="0.25">
      <c r="B113" s="3"/>
    </row>
    <row r="114" spans="2:2" ht="14.45" customHeight="1" x14ac:dyDescent="0.25">
      <c r="B114" s="3"/>
    </row>
    <row r="115" spans="2:2" ht="14.45" customHeight="1" x14ac:dyDescent="0.25">
      <c r="B115" s="3"/>
    </row>
    <row r="116" spans="2:2" ht="14.45" customHeight="1" x14ac:dyDescent="0.25">
      <c r="B116" s="3"/>
    </row>
    <row r="117" spans="2:2" ht="14.45" customHeight="1" x14ac:dyDescent="0.25">
      <c r="B117" s="3"/>
    </row>
    <row r="118" spans="2:2" ht="24.6" customHeight="1" x14ac:dyDescent="0.25">
      <c r="B118" s="3"/>
    </row>
    <row r="119" spans="2:2" ht="14.45" customHeight="1" x14ac:dyDescent="0.25">
      <c r="B119" s="3"/>
    </row>
    <row r="120" spans="2:2" ht="14.45" customHeight="1" x14ac:dyDescent="0.25">
      <c r="B120" s="3"/>
    </row>
    <row r="121" spans="2:2" ht="14.45" customHeight="1" x14ac:dyDescent="0.25">
      <c r="B121" s="3"/>
    </row>
    <row r="122" spans="2:2" ht="14.45" customHeight="1" x14ac:dyDescent="0.25">
      <c r="B122" s="3"/>
    </row>
    <row r="123" spans="2:2" ht="14.45" customHeight="1" x14ac:dyDescent="0.25">
      <c r="B123" s="3"/>
    </row>
    <row r="124" spans="2:2" ht="14.45" customHeight="1" x14ac:dyDescent="0.25">
      <c r="B124" s="3"/>
    </row>
    <row r="125" spans="2:2" ht="14.45" customHeight="1" x14ac:dyDescent="0.25">
      <c r="B125" s="3"/>
    </row>
    <row r="126" spans="2:2" ht="14.45" customHeight="1" x14ac:dyDescent="0.25">
      <c r="B126" s="3"/>
    </row>
    <row r="127" spans="2:2" ht="14.45" customHeight="1" x14ac:dyDescent="0.25">
      <c r="B127" s="3"/>
    </row>
    <row r="128" spans="2:2" ht="14.45" customHeight="1" x14ac:dyDescent="0.25">
      <c r="B128" s="3"/>
    </row>
    <row r="129" spans="2:2" ht="14.45" customHeight="1" x14ac:dyDescent="0.25">
      <c r="B129" s="3"/>
    </row>
    <row r="130" spans="2:2" ht="14.45" customHeight="1" x14ac:dyDescent="0.25">
      <c r="B130" s="3"/>
    </row>
    <row r="131" spans="2:2" ht="14.45" customHeight="1" x14ac:dyDescent="0.25">
      <c r="B131" s="3"/>
    </row>
    <row r="132" spans="2:2" ht="14.45" customHeight="1" x14ac:dyDescent="0.25">
      <c r="B132" s="3"/>
    </row>
    <row r="133" spans="2:2" ht="14.45" customHeight="1" x14ac:dyDescent="0.25">
      <c r="B133" s="3"/>
    </row>
    <row r="134" spans="2:2" ht="14.45" customHeight="1" x14ac:dyDescent="0.25">
      <c r="B134" s="3"/>
    </row>
    <row r="135" spans="2:2" ht="27" customHeight="1" x14ac:dyDescent="0.25">
      <c r="B135" s="3"/>
    </row>
    <row r="136" spans="2:2" ht="14.45" customHeight="1" x14ac:dyDescent="0.25">
      <c r="B136" s="3"/>
    </row>
    <row r="137" spans="2:2" ht="14.45" customHeight="1" x14ac:dyDescent="0.25">
      <c r="B137" s="3"/>
    </row>
    <row r="138" spans="2:2" ht="14.45" customHeight="1" x14ac:dyDescent="0.25">
      <c r="B138" s="3"/>
    </row>
    <row r="139" spans="2:2" ht="14.45" customHeight="1" x14ac:dyDescent="0.25">
      <c r="B139" s="3"/>
    </row>
    <row r="140" spans="2:2" ht="14.45" customHeight="1" x14ac:dyDescent="0.25">
      <c r="B140" s="3"/>
    </row>
    <row r="141" spans="2:2" ht="14.45" customHeight="1" x14ac:dyDescent="0.25">
      <c r="B141" s="3"/>
    </row>
    <row r="142" spans="2:2" ht="14.45" customHeight="1" x14ac:dyDescent="0.25">
      <c r="B142" s="3"/>
    </row>
    <row r="143" spans="2:2" ht="14.45" customHeight="1" x14ac:dyDescent="0.25">
      <c r="B143" s="3"/>
    </row>
    <row r="144" spans="2:2" ht="14.45" customHeight="1" x14ac:dyDescent="0.25">
      <c r="B144" s="3"/>
    </row>
    <row r="145" spans="2:2" ht="27" customHeight="1" x14ac:dyDescent="0.25">
      <c r="B145" s="3"/>
    </row>
    <row r="146" spans="2:2" ht="14.45" customHeight="1" x14ac:dyDescent="0.25">
      <c r="B146" s="3"/>
    </row>
    <row r="147" spans="2:2" ht="14.45" customHeight="1" x14ac:dyDescent="0.25">
      <c r="B147" s="3"/>
    </row>
    <row r="148" spans="2:2" ht="14.45" customHeight="1" x14ac:dyDescent="0.25">
      <c r="B148" s="3"/>
    </row>
    <row r="149" spans="2:2" ht="14.45" customHeight="1" x14ac:dyDescent="0.25">
      <c r="B149" s="3"/>
    </row>
    <row r="150" spans="2:2" ht="14.45" customHeight="1" x14ac:dyDescent="0.25">
      <c r="B150" s="3"/>
    </row>
    <row r="151" spans="2:2" ht="27" customHeight="1" x14ac:dyDescent="0.25">
      <c r="B151" s="3"/>
    </row>
    <row r="152" spans="2:2" ht="14.45" customHeight="1" x14ac:dyDescent="0.25">
      <c r="B152" s="3"/>
    </row>
    <row r="153" spans="2:2" ht="14.45" customHeight="1" x14ac:dyDescent="0.25">
      <c r="B153" s="3"/>
    </row>
    <row r="154" spans="2:2" ht="14.45" customHeight="1" x14ac:dyDescent="0.25">
      <c r="B154" s="3"/>
    </row>
    <row r="155" spans="2:2" ht="14.45" customHeight="1" x14ac:dyDescent="0.25">
      <c r="B155" s="3"/>
    </row>
    <row r="156" spans="2:2" ht="14.45" customHeight="1" x14ac:dyDescent="0.25">
      <c r="B156" s="3"/>
    </row>
    <row r="157" spans="2:2" ht="27" customHeight="1" x14ac:dyDescent="0.25">
      <c r="B157" s="3"/>
    </row>
    <row r="158" spans="2:2" ht="14.45" customHeight="1" x14ac:dyDescent="0.25">
      <c r="B158" s="3"/>
    </row>
    <row r="159" spans="2:2" ht="14.45" customHeight="1" x14ac:dyDescent="0.25">
      <c r="B159" s="3"/>
    </row>
    <row r="160" spans="2:2" ht="14.45" customHeight="1" x14ac:dyDescent="0.25">
      <c r="B160" s="3"/>
    </row>
    <row r="161" spans="2:2" ht="14.45" customHeight="1" x14ac:dyDescent="0.25">
      <c r="B161" s="3"/>
    </row>
    <row r="162" spans="2:2" ht="14.45" customHeight="1" x14ac:dyDescent="0.25">
      <c r="B162" s="3"/>
    </row>
    <row r="163" spans="2:2" ht="27" customHeight="1" x14ac:dyDescent="0.25">
      <c r="B163" s="3"/>
    </row>
    <row r="164" spans="2:2" ht="14.45" customHeight="1" x14ac:dyDescent="0.25">
      <c r="B164" s="3"/>
    </row>
    <row r="165" spans="2:2" ht="14.45" customHeight="1" x14ac:dyDescent="0.25">
      <c r="B165" s="3"/>
    </row>
    <row r="166" spans="2:2" ht="14.45" customHeight="1" x14ac:dyDescent="0.25">
      <c r="B166" s="3"/>
    </row>
    <row r="167" spans="2:2" ht="14.45" customHeight="1" x14ac:dyDescent="0.25">
      <c r="B167" s="3"/>
    </row>
    <row r="168" spans="2:2" ht="14.45" customHeight="1" x14ac:dyDescent="0.25">
      <c r="B168" s="3"/>
    </row>
    <row r="169" spans="2:2" ht="27" customHeight="1" x14ac:dyDescent="0.25">
      <c r="B169" s="3"/>
    </row>
    <row r="170" spans="2:2" ht="14.45" customHeight="1" x14ac:dyDescent="0.25">
      <c r="B170" s="3"/>
    </row>
    <row r="171" spans="2:2" ht="14.45" customHeight="1" x14ac:dyDescent="0.25">
      <c r="B171" s="3"/>
    </row>
    <row r="172" spans="2:2" ht="14.45" customHeight="1" x14ac:dyDescent="0.25">
      <c r="B172" s="3"/>
    </row>
    <row r="173" spans="2:2" ht="14.45" customHeight="1" x14ac:dyDescent="0.25">
      <c r="B173" s="3"/>
    </row>
    <row r="174" spans="2:2" ht="14.45" customHeight="1" x14ac:dyDescent="0.25">
      <c r="B174" s="3"/>
    </row>
    <row r="175" spans="2:2" ht="27" customHeight="1" x14ac:dyDescent="0.25">
      <c r="B175" s="3"/>
    </row>
    <row r="176" spans="2:2" ht="14.45" customHeight="1" x14ac:dyDescent="0.25">
      <c r="B176" s="3"/>
    </row>
    <row r="177" spans="2:2" ht="14.45" customHeight="1" x14ac:dyDescent="0.25">
      <c r="B177" s="3"/>
    </row>
    <row r="178" spans="2:2" ht="14.45" customHeight="1" x14ac:dyDescent="0.25">
      <c r="B178" s="3"/>
    </row>
    <row r="179" spans="2:2" ht="14.45" customHeight="1" x14ac:dyDescent="0.25">
      <c r="B179" s="3"/>
    </row>
    <row r="180" spans="2:2" ht="14.45" customHeight="1" x14ac:dyDescent="0.25">
      <c r="B180" s="3"/>
    </row>
    <row r="181" spans="2:2" ht="14.45" customHeight="1" x14ac:dyDescent="0.25">
      <c r="B181" s="3"/>
    </row>
    <row r="182" spans="2:2" ht="14.45" customHeight="1" x14ac:dyDescent="0.25">
      <c r="B182" s="3"/>
    </row>
    <row r="183" spans="2:2" ht="14.45" customHeight="1" x14ac:dyDescent="0.25">
      <c r="B183" s="3"/>
    </row>
    <row r="184" spans="2:2" ht="14.45" customHeight="1" x14ac:dyDescent="0.25">
      <c r="B184" s="3"/>
    </row>
    <row r="185" spans="2:2" ht="14.45" customHeight="1" x14ac:dyDescent="0.25">
      <c r="B185" s="3"/>
    </row>
    <row r="186" spans="2:2" ht="14.45" customHeight="1" x14ac:dyDescent="0.25">
      <c r="B186" s="3"/>
    </row>
    <row r="187" spans="2:2" ht="14.45" customHeight="1" x14ac:dyDescent="0.25">
      <c r="B187" s="3"/>
    </row>
    <row r="188" spans="2:2" ht="27" customHeight="1" x14ac:dyDescent="0.25">
      <c r="B188" s="3"/>
    </row>
    <row r="189" spans="2:2" ht="14.45" customHeight="1" x14ac:dyDescent="0.25">
      <c r="B189" s="3"/>
    </row>
    <row r="190" spans="2:2" ht="14.45" customHeight="1" x14ac:dyDescent="0.25">
      <c r="B190" s="3"/>
    </row>
    <row r="191" spans="2:2" ht="14.45" customHeight="1" x14ac:dyDescent="0.25">
      <c r="B191" s="3"/>
    </row>
    <row r="192" spans="2:2" ht="14.45" customHeight="1" x14ac:dyDescent="0.25">
      <c r="B192" s="3"/>
    </row>
    <row r="193" spans="2:2" ht="14.45" customHeight="1" x14ac:dyDescent="0.25">
      <c r="B193" s="3"/>
    </row>
    <row r="194" spans="2:2" ht="14.45" customHeight="1" x14ac:dyDescent="0.25">
      <c r="B194" s="3"/>
    </row>
    <row r="195" spans="2:2" ht="27" customHeight="1" x14ac:dyDescent="0.25">
      <c r="B195" s="3"/>
    </row>
    <row r="196" spans="2:2" ht="14.45" customHeight="1" x14ac:dyDescent="0.25">
      <c r="B196" s="3"/>
    </row>
    <row r="197" spans="2:2" ht="14.45" customHeight="1" x14ac:dyDescent="0.25">
      <c r="B197" s="3"/>
    </row>
    <row r="198" spans="2:2" ht="14.45" customHeight="1" x14ac:dyDescent="0.25">
      <c r="B198" s="3"/>
    </row>
    <row r="199" spans="2:2" ht="14.45" customHeight="1" x14ac:dyDescent="0.25">
      <c r="B199" s="3"/>
    </row>
    <row r="200" spans="2:2" ht="27" customHeight="1" x14ac:dyDescent="0.25">
      <c r="B200" s="3"/>
    </row>
    <row r="201" spans="2:2" ht="14.45" customHeight="1" x14ac:dyDescent="0.25">
      <c r="B201" s="3"/>
    </row>
    <row r="202" spans="2:2" ht="14.45" customHeight="1" x14ac:dyDescent="0.25">
      <c r="B202" s="3"/>
    </row>
    <row r="203" spans="2:2" ht="14.45" customHeight="1" x14ac:dyDescent="0.25">
      <c r="B203" s="3"/>
    </row>
    <row r="204" spans="2:2" ht="14.45" customHeight="1" x14ac:dyDescent="0.25">
      <c r="B204" s="3"/>
    </row>
    <row r="205" spans="2:2" ht="14.45" customHeight="1" x14ac:dyDescent="0.25">
      <c r="B205" s="3"/>
    </row>
    <row r="206" spans="2:2" ht="14.45" customHeight="1" x14ac:dyDescent="0.25">
      <c r="B206" s="3"/>
    </row>
    <row r="207" spans="2:2" ht="14.45" customHeight="1" x14ac:dyDescent="0.25">
      <c r="B207" s="3"/>
    </row>
    <row r="208" spans="2:2" ht="14.45" customHeight="1" x14ac:dyDescent="0.25">
      <c r="B208" s="3"/>
    </row>
    <row r="209" spans="2:2" ht="14.45" customHeight="1" x14ac:dyDescent="0.25">
      <c r="B209" s="3"/>
    </row>
    <row r="210" spans="2:2" ht="14.45" customHeight="1" x14ac:dyDescent="0.25">
      <c r="B210" s="3"/>
    </row>
    <row r="211" spans="2:2" ht="14.45" customHeight="1" x14ac:dyDescent="0.25">
      <c r="B211" s="3"/>
    </row>
    <row r="212" spans="2:2" ht="14.45" customHeight="1" x14ac:dyDescent="0.25">
      <c r="B212" s="3"/>
    </row>
    <row r="213" spans="2:2" ht="14.45" customHeight="1" x14ac:dyDescent="0.25">
      <c r="B213" s="3"/>
    </row>
    <row r="214" spans="2:2" ht="14.45" customHeight="1" x14ac:dyDescent="0.25">
      <c r="B214" s="3"/>
    </row>
    <row r="215" spans="2:2" ht="14.45" customHeight="1" x14ac:dyDescent="0.25">
      <c r="B215" s="3"/>
    </row>
    <row r="216" spans="2:2" ht="14.45" customHeight="1" x14ac:dyDescent="0.25">
      <c r="B216" s="3"/>
    </row>
    <row r="217" spans="2:2" ht="14.45" customHeight="1" x14ac:dyDescent="0.25">
      <c r="B217" s="3"/>
    </row>
    <row r="218" spans="2:2" ht="14.45" customHeight="1" x14ac:dyDescent="0.25">
      <c r="B218" s="3"/>
    </row>
    <row r="219" spans="2:2" ht="14.45" customHeight="1" x14ac:dyDescent="0.25">
      <c r="B219" s="3"/>
    </row>
    <row r="220" spans="2:2" ht="14.45" customHeight="1" x14ac:dyDescent="0.25">
      <c r="B220" s="3"/>
    </row>
    <row r="221" spans="2:2" ht="14.45" customHeight="1" x14ac:dyDescent="0.25">
      <c r="B221" s="3"/>
    </row>
    <row r="222" spans="2:2" ht="14.45" customHeight="1" x14ac:dyDescent="0.25">
      <c r="B222" s="3"/>
    </row>
    <row r="223" spans="2:2" ht="14.45" customHeight="1" x14ac:dyDescent="0.25">
      <c r="B223" s="3"/>
    </row>
    <row r="224" spans="2:2" ht="14.45" customHeight="1" x14ac:dyDescent="0.25">
      <c r="B224" s="3"/>
    </row>
    <row r="225" spans="2:2" ht="14.45" customHeight="1" x14ac:dyDescent="0.25">
      <c r="B225" s="3"/>
    </row>
    <row r="226" spans="2:2" ht="14.45" customHeight="1" x14ac:dyDescent="0.25">
      <c r="B226" s="3"/>
    </row>
    <row r="227" spans="2:2" ht="14.45" customHeight="1" x14ac:dyDescent="0.25">
      <c r="B227" s="3"/>
    </row>
    <row r="228" spans="2:2" ht="14.45" customHeight="1" x14ac:dyDescent="0.25">
      <c r="B228" s="3"/>
    </row>
    <row r="229" spans="2:2" ht="14.45" customHeight="1" x14ac:dyDescent="0.25">
      <c r="B229" s="3"/>
    </row>
    <row r="230" spans="2:2" ht="14.45" customHeight="1" x14ac:dyDescent="0.25">
      <c r="B230" s="3"/>
    </row>
    <row r="231" spans="2:2" ht="14.45" customHeight="1" x14ac:dyDescent="0.25">
      <c r="B231" s="3"/>
    </row>
    <row r="232" spans="2:2" ht="14.45" customHeight="1" x14ac:dyDescent="0.25">
      <c r="B232" s="3"/>
    </row>
    <row r="233" spans="2:2" ht="14.45" customHeight="1" x14ac:dyDescent="0.25">
      <c r="B233" s="3"/>
    </row>
    <row r="234" spans="2:2" ht="14.45" customHeight="1" x14ac:dyDescent="0.25">
      <c r="B234" s="3"/>
    </row>
    <row r="235" spans="2:2" ht="14.45" customHeight="1" x14ac:dyDescent="0.25">
      <c r="B235" s="3"/>
    </row>
    <row r="236" spans="2:2" ht="14.45" customHeight="1" x14ac:dyDescent="0.25">
      <c r="B236" s="3"/>
    </row>
    <row r="237" spans="2:2" ht="14.45" customHeight="1" x14ac:dyDescent="0.25">
      <c r="B237" s="3"/>
    </row>
    <row r="238" spans="2:2" ht="14.45" customHeight="1" x14ac:dyDescent="0.25">
      <c r="B238" s="3"/>
    </row>
    <row r="239" spans="2:2" ht="14.45" customHeight="1" x14ac:dyDescent="0.25">
      <c r="B239" s="3"/>
    </row>
    <row r="240" spans="2:2" ht="14.45" customHeight="1" x14ac:dyDescent="0.25">
      <c r="B240" s="3"/>
    </row>
    <row r="241" spans="2:2" ht="14.45" customHeight="1" x14ac:dyDescent="0.25">
      <c r="B241" s="3"/>
    </row>
    <row r="242" spans="2:2" ht="14.45" customHeight="1" x14ac:dyDescent="0.25">
      <c r="B242" s="3"/>
    </row>
    <row r="243" spans="2:2" ht="14.45" customHeight="1" x14ac:dyDescent="0.25">
      <c r="B243" s="3"/>
    </row>
    <row r="244" spans="2:2" ht="14.45" customHeight="1" x14ac:dyDescent="0.25">
      <c r="B244" s="3"/>
    </row>
    <row r="245" spans="2:2" ht="14.45" customHeight="1" x14ac:dyDescent="0.25">
      <c r="B245" s="3"/>
    </row>
    <row r="246" spans="2:2" ht="14.45" customHeight="1" x14ac:dyDescent="0.25">
      <c r="B246" s="3"/>
    </row>
    <row r="247" spans="2:2" ht="14.45" customHeight="1" x14ac:dyDescent="0.25">
      <c r="B247" s="3"/>
    </row>
    <row r="248" spans="2:2" ht="14.45" customHeight="1" x14ac:dyDescent="0.25">
      <c r="B248" s="3"/>
    </row>
    <row r="249" spans="2:2" ht="14.45" customHeight="1" x14ac:dyDescent="0.25">
      <c r="B249" s="3"/>
    </row>
    <row r="250" spans="2:2" ht="14.45" customHeight="1" x14ac:dyDescent="0.25">
      <c r="B250" s="3"/>
    </row>
    <row r="251" spans="2:2" ht="14.45" customHeight="1" x14ac:dyDescent="0.25">
      <c r="B251" s="3"/>
    </row>
    <row r="252" spans="2:2" ht="14.45" customHeight="1" x14ac:dyDescent="0.25">
      <c r="B252" s="3"/>
    </row>
    <row r="253" spans="2:2" ht="14.45" customHeight="1" x14ac:dyDescent="0.25">
      <c r="B253" s="3"/>
    </row>
    <row r="254" spans="2:2" ht="14.45" customHeight="1" x14ac:dyDescent="0.25">
      <c r="B254" s="3"/>
    </row>
    <row r="255" spans="2:2" ht="14.45" customHeight="1" x14ac:dyDescent="0.25">
      <c r="B255" s="3"/>
    </row>
    <row r="256" spans="2:2" ht="14.45" customHeight="1" x14ac:dyDescent="0.25">
      <c r="B256" s="3"/>
    </row>
    <row r="257" spans="2:2" ht="14.45" customHeight="1" x14ac:dyDescent="0.25">
      <c r="B257" s="3"/>
    </row>
    <row r="258" spans="2:2" ht="14.45" customHeight="1" x14ac:dyDescent="0.25">
      <c r="B258" s="3"/>
    </row>
    <row r="259" spans="2:2" ht="14.45" customHeight="1" x14ac:dyDescent="0.25">
      <c r="B259" s="3"/>
    </row>
    <row r="260" spans="2:2" ht="14.45" customHeight="1" x14ac:dyDescent="0.25">
      <c r="B260" s="3"/>
    </row>
    <row r="261" spans="2:2" ht="14.45" customHeight="1" x14ac:dyDescent="0.25">
      <c r="B261" s="3"/>
    </row>
    <row r="262" spans="2:2" ht="14.45" customHeight="1" x14ac:dyDescent="0.25">
      <c r="B262" s="3"/>
    </row>
    <row r="263" spans="2:2" ht="14.45" customHeight="1" x14ac:dyDescent="0.25">
      <c r="B263" s="3"/>
    </row>
    <row r="264" spans="2:2" ht="14.45" customHeight="1" x14ac:dyDescent="0.25">
      <c r="B264" s="3"/>
    </row>
    <row r="265" spans="2:2" ht="14.45" customHeight="1" x14ac:dyDescent="0.25">
      <c r="B265" s="3"/>
    </row>
    <row r="266" spans="2:2" ht="14.45" customHeight="1" x14ac:dyDescent="0.25">
      <c r="B266" s="3"/>
    </row>
    <row r="267" spans="2:2" ht="14.45" customHeight="1" x14ac:dyDescent="0.25">
      <c r="B267" s="3"/>
    </row>
    <row r="268" spans="2:2" ht="14.45" customHeight="1" x14ac:dyDescent="0.25">
      <c r="B268" s="3"/>
    </row>
    <row r="269" spans="2:2" ht="14.45" customHeight="1" x14ac:dyDescent="0.25">
      <c r="B269" s="3"/>
    </row>
    <row r="270" spans="2:2" ht="14.45" customHeight="1" x14ac:dyDescent="0.25">
      <c r="B270" s="3"/>
    </row>
    <row r="271" spans="2:2" ht="14.45" customHeight="1" x14ac:dyDescent="0.25">
      <c r="B271" s="3"/>
    </row>
    <row r="272" spans="2:2" ht="14.45" customHeight="1" x14ac:dyDescent="0.25">
      <c r="B272" s="3"/>
    </row>
    <row r="273" spans="2:2" ht="14.45" customHeight="1" x14ac:dyDescent="0.25">
      <c r="B273" s="3"/>
    </row>
    <row r="274" spans="2:2" ht="14.45" customHeight="1" x14ac:dyDescent="0.25">
      <c r="B274" s="3"/>
    </row>
    <row r="275" spans="2:2" ht="14.45" customHeight="1" x14ac:dyDescent="0.25">
      <c r="B275" s="3"/>
    </row>
    <row r="276" spans="2:2" ht="14.45" customHeight="1" x14ac:dyDescent="0.25">
      <c r="B276" s="3"/>
    </row>
    <row r="277" spans="2:2" ht="14.45" customHeight="1" x14ac:dyDescent="0.25">
      <c r="B277" s="3"/>
    </row>
    <row r="278" spans="2:2" ht="14.45" customHeight="1" x14ac:dyDescent="0.25">
      <c r="B278" s="3"/>
    </row>
    <row r="279" spans="2:2" ht="14.45" customHeight="1" x14ac:dyDescent="0.25">
      <c r="B279" s="3"/>
    </row>
    <row r="280" spans="2:2" ht="14.45" customHeight="1" x14ac:dyDescent="0.25">
      <c r="B280" s="3"/>
    </row>
    <row r="281" spans="2:2" ht="14.45" customHeight="1" x14ac:dyDescent="0.25">
      <c r="B281" s="3"/>
    </row>
    <row r="282" spans="2:2" ht="14.45" customHeight="1" x14ac:dyDescent="0.25">
      <c r="B282" s="3"/>
    </row>
    <row r="283" spans="2:2" ht="14.45" customHeight="1" x14ac:dyDescent="0.25">
      <c r="B283" s="3"/>
    </row>
    <row r="284" spans="2:2" ht="14.45" customHeight="1" x14ac:dyDescent="0.25">
      <c r="B284" s="3"/>
    </row>
    <row r="285" spans="2:2" ht="14.45" customHeight="1" x14ac:dyDescent="0.25">
      <c r="B285" s="3"/>
    </row>
    <row r="286" spans="2:2" ht="14.45" customHeight="1" x14ac:dyDescent="0.25">
      <c r="B286" s="3"/>
    </row>
    <row r="287" spans="2:2" ht="14.45" customHeight="1" x14ac:dyDescent="0.25">
      <c r="B287" s="3"/>
    </row>
    <row r="288" spans="2:2" ht="14.45" customHeight="1" x14ac:dyDescent="0.25">
      <c r="B288" s="3"/>
    </row>
    <row r="289" spans="2:2" ht="14.45" customHeight="1" x14ac:dyDescent="0.25">
      <c r="B289" s="3"/>
    </row>
    <row r="290" spans="2:2" ht="14.45" customHeight="1" x14ac:dyDescent="0.25">
      <c r="B290" s="3"/>
    </row>
    <row r="291" spans="2:2" ht="14.45" customHeight="1" x14ac:dyDescent="0.25">
      <c r="B291" s="3"/>
    </row>
    <row r="292" spans="2:2" ht="27" customHeight="1" x14ac:dyDescent="0.25">
      <c r="B292" s="3"/>
    </row>
    <row r="293" spans="2:2" ht="14.45" customHeight="1" x14ac:dyDescent="0.25">
      <c r="B293" s="3"/>
    </row>
    <row r="294" spans="2:2" ht="14.45" customHeight="1" x14ac:dyDescent="0.25">
      <c r="B294" s="3"/>
    </row>
    <row r="295" spans="2:2" ht="14.45" customHeight="1" x14ac:dyDescent="0.25">
      <c r="B295" s="3"/>
    </row>
    <row r="296" spans="2:2" ht="14.45" customHeight="1" x14ac:dyDescent="0.25">
      <c r="B296" s="3"/>
    </row>
    <row r="297" spans="2:2" ht="14.45" customHeight="1" x14ac:dyDescent="0.25">
      <c r="B297" s="3"/>
    </row>
    <row r="298" spans="2:2" ht="14.45" customHeight="1" x14ac:dyDescent="0.25">
      <c r="B298" s="3"/>
    </row>
    <row r="299" spans="2:2" ht="14.45" customHeight="1" x14ac:dyDescent="0.25">
      <c r="B299" s="3"/>
    </row>
    <row r="300" spans="2:2" ht="14.45" customHeight="1" x14ac:dyDescent="0.25">
      <c r="B300" s="3"/>
    </row>
    <row r="301" spans="2:2" ht="14.45" customHeight="1" x14ac:dyDescent="0.25">
      <c r="B301" s="3"/>
    </row>
    <row r="302" spans="2:2" ht="14.45" customHeight="1" x14ac:dyDescent="0.25">
      <c r="B302" s="3"/>
    </row>
    <row r="303" spans="2:2" ht="14.45" customHeight="1" x14ac:dyDescent="0.25">
      <c r="B303" s="3"/>
    </row>
    <row r="304" spans="2:2" ht="14.45" customHeight="1" x14ac:dyDescent="0.25">
      <c r="B304" s="3"/>
    </row>
    <row r="305" spans="2:2" ht="14.45" customHeight="1" x14ac:dyDescent="0.25">
      <c r="B305" s="3"/>
    </row>
    <row r="306" spans="2:2" ht="14.45" customHeight="1" x14ac:dyDescent="0.25">
      <c r="B306" s="3"/>
    </row>
    <row r="307" spans="2:2" ht="14.45" customHeight="1" x14ac:dyDescent="0.25">
      <c r="B307" s="3"/>
    </row>
    <row r="308" spans="2:2" ht="14.45" customHeight="1" x14ac:dyDescent="0.25">
      <c r="B308" s="3"/>
    </row>
    <row r="309" spans="2:2" ht="14.45" customHeight="1" x14ac:dyDescent="0.25">
      <c r="B309" s="3"/>
    </row>
    <row r="310" spans="2:2" ht="14.45" customHeight="1" x14ac:dyDescent="0.25">
      <c r="B310" s="3"/>
    </row>
    <row r="311" spans="2:2" ht="14.45" customHeight="1" x14ac:dyDescent="0.25">
      <c r="B311" s="3"/>
    </row>
    <row r="312" spans="2:2" ht="14.45" customHeight="1" x14ac:dyDescent="0.25">
      <c r="B312" s="3"/>
    </row>
    <row r="313" spans="2:2" ht="14.45" customHeight="1" x14ac:dyDescent="0.25">
      <c r="B313" s="3"/>
    </row>
    <row r="314" spans="2:2" ht="14.45" customHeight="1" x14ac:dyDescent="0.25">
      <c r="B314" s="3"/>
    </row>
    <row r="315" spans="2:2" ht="14.45" customHeight="1" x14ac:dyDescent="0.25">
      <c r="B315" s="3"/>
    </row>
    <row r="316" spans="2:2" ht="14.45" customHeight="1" x14ac:dyDescent="0.25">
      <c r="B316" s="3"/>
    </row>
    <row r="317" spans="2:2" ht="14.45" customHeight="1" x14ac:dyDescent="0.25">
      <c r="B317" s="3"/>
    </row>
    <row r="318" spans="2:2" ht="14.45" customHeight="1" x14ac:dyDescent="0.25">
      <c r="B318" s="3"/>
    </row>
    <row r="319" spans="2:2" ht="14.45" customHeight="1" x14ac:dyDescent="0.25">
      <c r="B319" s="3"/>
    </row>
    <row r="320" spans="2:2" ht="14.45" customHeight="1" x14ac:dyDescent="0.25">
      <c r="B320" s="3"/>
    </row>
    <row r="321" spans="2:2" ht="14.45" customHeight="1" x14ac:dyDescent="0.25">
      <c r="B321" s="3"/>
    </row>
    <row r="322" spans="2:2" ht="14.45" customHeight="1" x14ac:dyDescent="0.25">
      <c r="B322" s="3"/>
    </row>
    <row r="323" spans="2:2" ht="14.45" customHeight="1" x14ac:dyDescent="0.25">
      <c r="B323" s="3"/>
    </row>
    <row r="324" spans="2:2" ht="14.45" customHeight="1" x14ac:dyDescent="0.25">
      <c r="B324" s="3"/>
    </row>
    <row r="325" spans="2:2" ht="14.45" customHeight="1" x14ac:dyDescent="0.25">
      <c r="B325" s="3"/>
    </row>
    <row r="326" spans="2:2" ht="14.45" customHeight="1" x14ac:dyDescent="0.25">
      <c r="B326" s="3"/>
    </row>
    <row r="327" spans="2:2" ht="14.45" customHeight="1" x14ac:dyDescent="0.25">
      <c r="B327" s="3"/>
    </row>
    <row r="328" spans="2:2" ht="14.45" customHeight="1" x14ac:dyDescent="0.25">
      <c r="B328" s="3"/>
    </row>
    <row r="329" spans="2:2" ht="14.45" customHeight="1" x14ac:dyDescent="0.25">
      <c r="B329" s="3"/>
    </row>
    <row r="330" spans="2:2" ht="27" customHeight="1" x14ac:dyDescent="0.25">
      <c r="B330" s="3"/>
    </row>
    <row r="331" spans="2:2" ht="14.45" customHeight="1" x14ac:dyDescent="0.25">
      <c r="B331" s="3"/>
    </row>
    <row r="332" spans="2:2" ht="14.45" customHeight="1" x14ac:dyDescent="0.25">
      <c r="B332" s="3"/>
    </row>
    <row r="333" spans="2:2" ht="14.45" customHeight="1" x14ac:dyDescent="0.25">
      <c r="B333" s="3"/>
    </row>
    <row r="334" spans="2:2" ht="14.45" customHeight="1" x14ac:dyDescent="0.25">
      <c r="B334" s="3"/>
    </row>
    <row r="335" spans="2:2" ht="27" customHeight="1" x14ac:dyDescent="0.25">
      <c r="B335" s="3"/>
    </row>
    <row r="336" spans="2:2" ht="14.45" customHeight="1" x14ac:dyDescent="0.25">
      <c r="B336" s="3"/>
    </row>
    <row r="337" spans="2:2" ht="14.45" customHeight="1" x14ac:dyDescent="0.25">
      <c r="B337" s="3"/>
    </row>
    <row r="338" spans="2:2" ht="14.45" customHeight="1" x14ac:dyDescent="0.25">
      <c r="B338" s="3"/>
    </row>
    <row r="339" spans="2:2" ht="14.45" customHeight="1" x14ac:dyDescent="0.25">
      <c r="B339" s="3"/>
    </row>
    <row r="340" spans="2:2" ht="27" customHeight="1" x14ac:dyDescent="0.25">
      <c r="B340" s="3"/>
    </row>
    <row r="341" spans="2:2" ht="14.45" customHeight="1" x14ac:dyDescent="0.25">
      <c r="B341" s="3"/>
    </row>
    <row r="342" spans="2:2" ht="14.45" customHeight="1" x14ac:dyDescent="0.25">
      <c r="B342" s="3"/>
    </row>
    <row r="343" spans="2:2" ht="14.45" customHeight="1" x14ac:dyDescent="0.25">
      <c r="B343" s="3"/>
    </row>
    <row r="344" spans="2:2" ht="14.45" customHeight="1" x14ac:dyDescent="0.25">
      <c r="B344" s="3"/>
    </row>
    <row r="345" spans="2:2" ht="14.45" customHeight="1" x14ac:dyDescent="0.25">
      <c r="B345" s="3"/>
    </row>
    <row r="346" spans="2:2" ht="14.45" customHeight="1" x14ac:dyDescent="0.25">
      <c r="B346" s="3"/>
    </row>
    <row r="347" spans="2:2" ht="14.45" customHeight="1" x14ac:dyDescent="0.25">
      <c r="B347" s="3"/>
    </row>
    <row r="348" spans="2:2" ht="14.45" customHeight="1" x14ac:dyDescent="0.25">
      <c r="B348" s="3"/>
    </row>
    <row r="349" spans="2:2" ht="14.45" customHeight="1" x14ac:dyDescent="0.25">
      <c r="B349" s="3"/>
    </row>
    <row r="350" spans="2:2" ht="14.45" customHeight="1" x14ac:dyDescent="0.25">
      <c r="B350" s="3"/>
    </row>
    <row r="351" spans="2:2" ht="14.45" customHeight="1" x14ac:dyDescent="0.25">
      <c r="B351" s="3"/>
    </row>
    <row r="352" spans="2:2" ht="14.45" customHeight="1" x14ac:dyDescent="0.25">
      <c r="B352" s="3"/>
    </row>
    <row r="353" spans="2:2" ht="14.45" customHeight="1" x14ac:dyDescent="0.25">
      <c r="B353" s="3"/>
    </row>
    <row r="354" spans="2:2" ht="14.45" customHeight="1" x14ac:dyDescent="0.25">
      <c r="B354" s="3"/>
    </row>
    <row r="355" spans="2:2" ht="14.45" customHeight="1" x14ac:dyDescent="0.25">
      <c r="B355" s="3"/>
    </row>
    <row r="356" spans="2:2" ht="14.45" customHeight="1" x14ac:dyDescent="0.25">
      <c r="B356" s="3"/>
    </row>
    <row r="357" spans="2:2" ht="27" customHeight="1" x14ac:dyDescent="0.25">
      <c r="B357" s="3"/>
    </row>
    <row r="358" spans="2:2" ht="14.45" customHeight="1" x14ac:dyDescent="0.25">
      <c r="B358" s="3"/>
    </row>
    <row r="359" spans="2:2" ht="14.45" customHeight="1" x14ac:dyDescent="0.25">
      <c r="B359" s="3"/>
    </row>
    <row r="360" spans="2:2" ht="14.45" customHeight="1" x14ac:dyDescent="0.25">
      <c r="B360" s="3"/>
    </row>
    <row r="361" spans="2:2" ht="14.45" customHeight="1" x14ac:dyDescent="0.25">
      <c r="B361" s="3"/>
    </row>
    <row r="362" spans="2:2" ht="14.45" customHeight="1" x14ac:dyDescent="0.25">
      <c r="B362" s="3"/>
    </row>
    <row r="363" spans="2:2" ht="14.45" customHeight="1" x14ac:dyDescent="0.25">
      <c r="B363" s="3"/>
    </row>
    <row r="364" spans="2:2" ht="14.45" customHeight="1" x14ac:dyDescent="0.25">
      <c r="B364" s="3"/>
    </row>
    <row r="365" spans="2:2" ht="14.45" customHeight="1" x14ac:dyDescent="0.25">
      <c r="B365" s="3"/>
    </row>
    <row r="366" spans="2:2" ht="14.45" customHeight="1" x14ac:dyDescent="0.25">
      <c r="B366" s="3"/>
    </row>
    <row r="367" spans="2:2" ht="14.45" customHeight="1" x14ac:dyDescent="0.25">
      <c r="B367" s="3"/>
    </row>
    <row r="368" spans="2:2" ht="14.45" customHeight="1" x14ac:dyDescent="0.25">
      <c r="B368" s="3"/>
    </row>
    <row r="369" spans="2:2" ht="14.45" customHeight="1" x14ac:dyDescent="0.25">
      <c r="B369" s="3"/>
    </row>
    <row r="370" spans="2:2" ht="14.45" customHeight="1" x14ac:dyDescent="0.25">
      <c r="B370" s="3"/>
    </row>
    <row r="371" spans="2:2" ht="14.45" customHeight="1" x14ac:dyDescent="0.25">
      <c r="B371" s="3"/>
    </row>
    <row r="372" spans="2:2" ht="14.45" customHeight="1" x14ac:dyDescent="0.25">
      <c r="B372" s="3"/>
    </row>
    <row r="373" spans="2:2" ht="14.45" customHeight="1" x14ac:dyDescent="0.25">
      <c r="B373" s="3"/>
    </row>
    <row r="374" spans="2:2" ht="14.45" customHeight="1" x14ac:dyDescent="0.25">
      <c r="B374" s="3"/>
    </row>
    <row r="375" spans="2:2" ht="14.45" customHeight="1" x14ac:dyDescent="0.25">
      <c r="B375" s="3"/>
    </row>
    <row r="376" spans="2:2" ht="14.45" customHeight="1" x14ac:dyDescent="0.25">
      <c r="B376" s="3"/>
    </row>
    <row r="377" spans="2:2" ht="14.45" customHeight="1" x14ac:dyDescent="0.25">
      <c r="B377" s="3"/>
    </row>
    <row r="378" spans="2:2" ht="14.45" customHeight="1" x14ac:dyDescent="0.25">
      <c r="B378" s="3"/>
    </row>
    <row r="379" spans="2:2" ht="14.45" customHeight="1" x14ac:dyDescent="0.25">
      <c r="B379" s="3"/>
    </row>
    <row r="380" spans="2:2" ht="14.45" customHeight="1" x14ac:dyDescent="0.25">
      <c r="B380" s="3"/>
    </row>
    <row r="381" spans="2:2" ht="14.45" customHeight="1" x14ac:dyDescent="0.25">
      <c r="B381" s="3"/>
    </row>
    <row r="382" spans="2:2" ht="27" customHeight="1" x14ac:dyDescent="0.25">
      <c r="B382" s="3"/>
    </row>
    <row r="383" spans="2:2" ht="14.45" customHeight="1" x14ac:dyDescent="0.25">
      <c r="B383" s="3"/>
    </row>
    <row r="384" spans="2:2" ht="14.45" customHeight="1" x14ac:dyDescent="0.25">
      <c r="B384" s="3"/>
    </row>
    <row r="385" spans="2:2" ht="14.45" customHeight="1" x14ac:dyDescent="0.25">
      <c r="B385" s="3"/>
    </row>
    <row r="386" spans="2:2" ht="14.45" customHeight="1" x14ac:dyDescent="0.25">
      <c r="B386" s="3"/>
    </row>
    <row r="387" spans="2:2" ht="14.45" customHeight="1" x14ac:dyDescent="0.25">
      <c r="B387" s="3"/>
    </row>
    <row r="388" spans="2:2" ht="14.45" customHeight="1" x14ac:dyDescent="0.25">
      <c r="B388" s="3"/>
    </row>
    <row r="389" spans="2:2" ht="14.45" customHeight="1" x14ac:dyDescent="0.25">
      <c r="B389" s="3"/>
    </row>
    <row r="390" spans="2:2" ht="14.45" customHeight="1" x14ac:dyDescent="0.25">
      <c r="B390" s="3"/>
    </row>
    <row r="391" spans="2:2" ht="14.45" customHeight="1" x14ac:dyDescent="0.25">
      <c r="B391" s="3"/>
    </row>
    <row r="392" spans="2:2" ht="14.45" customHeight="1" x14ac:dyDescent="0.25">
      <c r="B392" s="3"/>
    </row>
    <row r="393" spans="2:2" ht="27" customHeight="1" x14ac:dyDescent="0.25">
      <c r="B393" s="3"/>
    </row>
    <row r="394" spans="2:2" ht="14.45" customHeight="1" x14ac:dyDescent="0.25">
      <c r="B394" s="3"/>
    </row>
    <row r="395" spans="2:2" ht="14.45" customHeight="1" x14ac:dyDescent="0.25">
      <c r="B395" s="3"/>
    </row>
    <row r="396" spans="2:2" ht="14.45" customHeight="1" x14ac:dyDescent="0.25">
      <c r="B396" s="3"/>
    </row>
    <row r="397" spans="2:2" ht="27" customHeight="1" x14ac:dyDescent="0.25">
      <c r="B397" s="3"/>
    </row>
    <row r="398" spans="2:2" ht="14.45" customHeight="1" x14ac:dyDescent="0.25">
      <c r="B398" s="3"/>
    </row>
    <row r="399" spans="2:2" ht="14.45" customHeight="1" x14ac:dyDescent="0.25">
      <c r="B399" s="3"/>
    </row>
    <row r="400" spans="2:2" ht="14.45" customHeight="1" x14ac:dyDescent="0.25">
      <c r="B400" s="3"/>
    </row>
    <row r="401" spans="2:2" ht="14.45" customHeight="1" x14ac:dyDescent="0.25">
      <c r="B401" s="3"/>
    </row>
    <row r="402" spans="2:2" ht="14.45" customHeight="1" x14ac:dyDescent="0.25">
      <c r="B402" s="3"/>
    </row>
    <row r="403" spans="2:2" ht="27" customHeight="1" x14ac:dyDescent="0.25">
      <c r="B403" s="3"/>
    </row>
    <row r="404" spans="2:2" ht="14.45" customHeight="1" x14ac:dyDescent="0.25">
      <c r="B404" s="3"/>
    </row>
    <row r="405" spans="2:2" ht="14.45" customHeight="1" x14ac:dyDescent="0.25">
      <c r="B405" s="3"/>
    </row>
    <row r="406" spans="2:2" ht="14.45" customHeight="1" x14ac:dyDescent="0.25">
      <c r="B406" s="3"/>
    </row>
    <row r="407" spans="2:2" ht="14.45" customHeight="1" x14ac:dyDescent="0.25">
      <c r="B407" s="3"/>
    </row>
    <row r="408" spans="2:2" ht="14.45" customHeight="1" x14ac:dyDescent="0.25">
      <c r="B408" s="3"/>
    </row>
    <row r="409" spans="2:2" ht="27" customHeight="1" x14ac:dyDescent="0.25">
      <c r="B409" s="3"/>
    </row>
    <row r="410" spans="2:2" ht="14.45" customHeight="1" x14ac:dyDescent="0.25">
      <c r="B410" s="3"/>
    </row>
    <row r="411" spans="2:2" ht="14.45" customHeight="1" x14ac:dyDescent="0.25">
      <c r="B411" s="3"/>
    </row>
    <row r="412" spans="2:2" ht="14.45" customHeight="1" x14ac:dyDescent="0.25">
      <c r="B412" s="3"/>
    </row>
    <row r="413" spans="2:2" ht="14.45" customHeight="1" x14ac:dyDescent="0.25">
      <c r="B413" s="3"/>
    </row>
    <row r="414" spans="2:2" ht="14.45" customHeight="1" x14ac:dyDescent="0.25">
      <c r="B414" s="3"/>
    </row>
    <row r="415" spans="2:2" ht="27" customHeight="1" x14ac:dyDescent="0.25">
      <c r="B415" s="3"/>
    </row>
    <row r="416" spans="2:2" ht="14.45" customHeight="1" x14ac:dyDescent="0.25">
      <c r="B416" s="3"/>
    </row>
    <row r="417" spans="2:2" ht="14.45" customHeight="1" x14ac:dyDescent="0.25">
      <c r="B417" s="3"/>
    </row>
    <row r="418" spans="2:2" ht="14.45" customHeight="1" x14ac:dyDescent="0.25">
      <c r="B418" s="3"/>
    </row>
    <row r="419" spans="2:2" ht="14.45" customHeight="1" x14ac:dyDescent="0.25">
      <c r="B419" s="3"/>
    </row>
    <row r="420" spans="2:2" ht="14.45" customHeight="1" x14ac:dyDescent="0.25">
      <c r="B420" s="3"/>
    </row>
    <row r="421" spans="2:2" ht="27" customHeight="1" x14ac:dyDescent="0.25">
      <c r="B421" s="3"/>
    </row>
    <row r="422" spans="2:2" ht="14.45" customHeight="1" x14ac:dyDescent="0.25">
      <c r="B422" s="3"/>
    </row>
    <row r="423" spans="2:2" ht="14.45" customHeight="1" x14ac:dyDescent="0.25">
      <c r="B423" s="3"/>
    </row>
    <row r="424" spans="2:2" ht="14.45" customHeight="1" x14ac:dyDescent="0.25">
      <c r="B424" s="3"/>
    </row>
    <row r="425" spans="2:2" ht="14.45" customHeight="1" x14ac:dyDescent="0.25">
      <c r="B425" s="3"/>
    </row>
    <row r="426" spans="2:2" ht="14.45" customHeight="1" x14ac:dyDescent="0.25">
      <c r="B426" s="3"/>
    </row>
    <row r="427" spans="2:2" ht="14.45" customHeight="1" x14ac:dyDescent="0.25">
      <c r="B427" s="3"/>
    </row>
    <row r="428" spans="2:2" ht="14.45" customHeight="1" x14ac:dyDescent="0.25">
      <c r="B428" s="3"/>
    </row>
    <row r="429" spans="2:2" ht="14.45" customHeight="1" x14ac:dyDescent="0.25">
      <c r="B429" s="3"/>
    </row>
    <row r="430" spans="2:2" ht="27" customHeight="1" x14ac:dyDescent="0.25">
      <c r="B430" s="3"/>
    </row>
    <row r="431" spans="2:2" ht="14.45" customHeight="1" x14ac:dyDescent="0.25">
      <c r="B431" s="3"/>
    </row>
    <row r="432" spans="2:2" ht="27" customHeight="1" x14ac:dyDescent="0.25">
      <c r="B432" s="3"/>
    </row>
    <row r="433" spans="2:2" ht="14.45" customHeight="1" x14ac:dyDescent="0.25">
      <c r="B433" s="3"/>
    </row>
    <row r="434" spans="2:2" ht="14.45" customHeight="1" x14ac:dyDescent="0.25">
      <c r="B434" s="3"/>
    </row>
    <row r="435" spans="2:2" ht="14.45" customHeight="1" x14ac:dyDescent="0.25">
      <c r="B435" s="3"/>
    </row>
    <row r="436" spans="2:2" ht="14.45" customHeight="1" x14ac:dyDescent="0.25">
      <c r="B436" s="3"/>
    </row>
    <row r="437" spans="2:2" ht="14.45" customHeight="1" x14ac:dyDescent="0.25">
      <c r="B437" s="3"/>
    </row>
    <row r="438" spans="2:2" ht="14.45" customHeight="1" x14ac:dyDescent="0.25">
      <c r="B438" s="3"/>
    </row>
    <row r="439" spans="2:2" ht="14.45" customHeight="1" x14ac:dyDescent="0.25">
      <c r="B439" s="3"/>
    </row>
    <row r="440" spans="2:2" ht="14.45" customHeight="1" x14ac:dyDescent="0.25">
      <c r="B440" s="3"/>
    </row>
    <row r="441" spans="2:2" ht="14.45" customHeight="1" x14ac:dyDescent="0.25">
      <c r="B441" s="3"/>
    </row>
    <row r="442" spans="2:2" ht="27" customHeight="1" x14ac:dyDescent="0.25">
      <c r="B442" s="3"/>
    </row>
    <row r="443" spans="2:2" ht="14.45" customHeight="1" x14ac:dyDescent="0.25">
      <c r="B443" s="3"/>
    </row>
    <row r="444" spans="2:2" ht="14.45" customHeight="1" x14ac:dyDescent="0.25">
      <c r="B444" s="3"/>
    </row>
    <row r="445" spans="2:2" ht="14.45" customHeight="1" x14ac:dyDescent="0.25">
      <c r="B445" s="3"/>
    </row>
    <row r="446" spans="2:2" ht="14.45" customHeight="1" x14ac:dyDescent="0.25">
      <c r="B446" s="3"/>
    </row>
    <row r="447" spans="2:2" ht="14.45" customHeight="1" x14ac:dyDescent="0.25">
      <c r="B447" s="3"/>
    </row>
    <row r="448" spans="2:2" ht="14.45" customHeight="1" x14ac:dyDescent="0.25">
      <c r="B448" s="3"/>
    </row>
    <row r="449" spans="2:2" ht="14.45" customHeight="1" x14ac:dyDescent="0.25">
      <c r="B449" s="3"/>
    </row>
    <row r="450" spans="2:2" ht="14.45" customHeight="1" x14ac:dyDescent="0.25">
      <c r="B450" s="3"/>
    </row>
    <row r="451" spans="2:2" ht="14.45" customHeight="1" x14ac:dyDescent="0.25">
      <c r="B451" s="3"/>
    </row>
    <row r="452" spans="2:2" ht="14.45" customHeight="1" x14ac:dyDescent="0.25">
      <c r="B452" s="3"/>
    </row>
    <row r="453" spans="2:2" ht="14.45" customHeight="1" x14ac:dyDescent="0.25">
      <c r="B453" s="3"/>
    </row>
    <row r="454" spans="2:2" ht="14.45" customHeight="1" x14ac:dyDescent="0.25">
      <c r="B454" s="3"/>
    </row>
    <row r="455" spans="2:2" ht="14.45" customHeight="1" x14ac:dyDescent="0.25">
      <c r="B455" s="3"/>
    </row>
    <row r="456" spans="2:2" ht="14.45" customHeight="1" x14ac:dyDescent="0.25">
      <c r="B456" s="3"/>
    </row>
    <row r="457" spans="2:2" ht="14.45" customHeight="1" x14ac:dyDescent="0.25">
      <c r="B457" s="3"/>
    </row>
    <row r="458" spans="2:2" ht="14.45" customHeight="1" x14ac:dyDescent="0.25">
      <c r="B458" s="3"/>
    </row>
    <row r="459" spans="2:2" ht="14.45" customHeight="1" x14ac:dyDescent="0.25">
      <c r="B459" s="3"/>
    </row>
    <row r="460" spans="2:2" ht="14.45" customHeight="1" x14ac:dyDescent="0.25">
      <c r="B460" s="3"/>
    </row>
    <row r="461" spans="2:2" ht="14.45" customHeight="1" x14ac:dyDescent="0.25">
      <c r="B461" s="3"/>
    </row>
    <row r="462" spans="2:2" ht="14.45" customHeight="1" x14ac:dyDescent="0.25">
      <c r="B462" s="3"/>
    </row>
    <row r="463" spans="2:2" ht="14.45" customHeight="1" x14ac:dyDescent="0.25">
      <c r="B463" s="3"/>
    </row>
    <row r="464" spans="2:2" ht="27" customHeight="1" x14ac:dyDescent="0.25">
      <c r="B464" s="3"/>
    </row>
    <row r="465" spans="2:2" ht="14.45" customHeight="1" x14ac:dyDescent="0.25">
      <c r="B465" s="3"/>
    </row>
    <row r="466" spans="2:2" ht="14.45" customHeight="1" x14ac:dyDescent="0.25">
      <c r="B466" s="3"/>
    </row>
    <row r="467" spans="2:2" ht="14.45" customHeight="1" x14ac:dyDescent="0.25">
      <c r="B467" s="3"/>
    </row>
    <row r="468" spans="2:2" ht="14.45" customHeight="1" x14ac:dyDescent="0.25">
      <c r="B468" s="3"/>
    </row>
    <row r="469" spans="2:2" ht="14.45" customHeight="1" x14ac:dyDescent="0.25">
      <c r="B469" s="3"/>
    </row>
    <row r="470" spans="2:2" ht="14.45" customHeight="1" x14ac:dyDescent="0.25">
      <c r="B470" s="3"/>
    </row>
    <row r="471" spans="2:2" ht="14.45" customHeight="1" x14ac:dyDescent="0.25">
      <c r="B471" s="3"/>
    </row>
    <row r="472" spans="2:2" ht="14.45" customHeight="1" x14ac:dyDescent="0.25">
      <c r="B472" s="3"/>
    </row>
    <row r="473" spans="2:2" ht="14.45" customHeight="1" x14ac:dyDescent="0.25">
      <c r="B473" s="3"/>
    </row>
    <row r="474" spans="2:2" ht="14.45" customHeight="1" x14ac:dyDescent="0.25">
      <c r="B474" s="3"/>
    </row>
    <row r="475" spans="2:2" ht="14.45" customHeight="1" x14ac:dyDescent="0.25">
      <c r="B475" s="3"/>
    </row>
    <row r="476" spans="2:2" ht="14.45" customHeight="1" x14ac:dyDescent="0.25">
      <c r="B476" s="3"/>
    </row>
    <row r="477" spans="2:2" ht="14.45" customHeight="1" x14ac:dyDescent="0.25">
      <c r="B477" s="3"/>
    </row>
    <row r="478" spans="2:2" ht="14.45" customHeight="1" x14ac:dyDescent="0.25">
      <c r="B478" s="3"/>
    </row>
    <row r="479" spans="2:2" ht="14.45" customHeight="1" x14ac:dyDescent="0.25">
      <c r="B479" s="3"/>
    </row>
    <row r="480" spans="2:2" ht="14.45" customHeight="1" x14ac:dyDescent="0.25">
      <c r="B480" s="3"/>
    </row>
    <row r="481" spans="2:2" ht="14.45" customHeight="1" x14ac:dyDescent="0.25">
      <c r="B481" s="3"/>
    </row>
    <row r="482" spans="2:2" ht="14.45" customHeight="1" x14ac:dyDescent="0.25">
      <c r="B482" s="3"/>
    </row>
    <row r="483" spans="2:2" ht="14.45" customHeight="1" x14ac:dyDescent="0.25">
      <c r="B483" s="3"/>
    </row>
    <row r="484" spans="2:2" ht="14.45" customHeight="1" x14ac:dyDescent="0.25">
      <c r="B484" s="3"/>
    </row>
    <row r="485" spans="2:2" ht="14.45" customHeight="1" x14ac:dyDescent="0.25">
      <c r="B485" s="3"/>
    </row>
    <row r="486" spans="2:2" ht="14.45" customHeight="1" x14ac:dyDescent="0.25">
      <c r="B486" s="3"/>
    </row>
    <row r="487" spans="2:2" ht="14.45" customHeight="1" x14ac:dyDescent="0.25">
      <c r="B487" s="3"/>
    </row>
    <row r="488" spans="2:2" ht="14.45" customHeight="1" x14ac:dyDescent="0.25">
      <c r="B488" s="3"/>
    </row>
    <row r="489" spans="2:2" ht="14.45" customHeight="1" x14ac:dyDescent="0.25">
      <c r="B489" s="3"/>
    </row>
    <row r="490" spans="2:2" ht="14.45" customHeight="1" x14ac:dyDescent="0.25">
      <c r="B490" s="3"/>
    </row>
    <row r="491" spans="2:2" ht="14.45" customHeight="1" x14ac:dyDescent="0.25">
      <c r="B491" s="3"/>
    </row>
    <row r="492" spans="2:2" ht="14.45" customHeight="1" x14ac:dyDescent="0.25">
      <c r="B492" s="3"/>
    </row>
    <row r="493" spans="2:2" ht="14.45" customHeight="1" x14ac:dyDescent="0.25">
      <c r="B493" s="3"/>
    </row>
    <row r="494" spans="2:2" ht="14.45" customHeight="1" x14ac:dyDescent="0.25">
      <c r="B494" s="3"/>
    </row>
    <row r="495" spans="2:2" ht="14.45" customHeight="1" x14ac:dyDescent="0.25">
      <c r="B495" s="3"/>
    </row>
    <row r="496" spans="2:2" ht="14.45" customHeight="1" x14ac:dyDescent="0.25">
      <c r="B496" s="3"/>
    </row>
    <row r="497" spans="2:2" ht="14.45" customHeight="1" x14ac:dyDescent="0.25">
      <c r="B497" s="3"/>
    </row>
    <row r="498" spans="2:2" ht="14.45" customHeight="1" x14ac:dyDescent="0.25">
      <c r="B498" s="3"/>
    </row>
    <row r="499" spans="2:2" ht="14.45" customHeight="1" x14ac:dyDescent="0.25">
      <c r="B499" s="3"/>
    </row>
    <row r="500" spans="2:2" ht="14.45" customHeight="1" x14ac:dyDescent="0.25">
      <c r="B500" s="3"/>
    </row>
    <row r="501" spans="2:2" ht="14.45" customHeight="1" x14ac:dyDescent="0.25">
      <c r="B501" s="3"/>
    </row>
    <row r="502" spans="2:2" ht="14.45" customHeight="1" x14ac:dyDescent="0.25">
      <c r="B502" s="3"/>
    </row>
    <row r="503" spans="2:2" ht="14.45" customHeight="1" x14ac:dyDescent="0.25">
      <c r="B503" s="3"/>
    </row>
    <row r="504" spans="2:2" ht="14.45" customHeight="1" x14ac:dyDescent="0.25">
      <c r="B504" s="3"/>
    </row>
    <row r="505" spans="2:2" ht="14.45" customHeight="1" x14ac:dyDescent="0.25">
      <c r="B505" s="3"/>
    </row>
    <row r="506" spans="2:2" ht="14.45" customHeight="1" x14ac:dyDescent="0.25">
      <c r="B506" s="3"/>
    </row>
    <row r="507" spans="2:2" ht="14.45" customHeight="1" x14ac:dyDescent="0.25">
      <c r="B507" s="3"/>
    </row>
    <row r="508" spans="2:2" ht="14.45" customHeight="1" x14ac:dyDescent="0.25">
      <c r="B508" s="3"/>
    </row>
    <row r="509" spans="2:2" ht="27" customHeight="1" x14ac:dyDescent="0.25">
      <c r="B509" s="3"/>
    </row>
    <row r="510" spans="2:2" ht="14.45" customHeight="1" x14ac:dyDescent="0.25">
      <c r="B510" s="3"/>
    </row>
    <row r="511" spans="2:2" ht="14.45" customHeight="1" x14ac:dyDescent="0.25">
      <c r="B511" s="3"/>
    </row>
    <row r="512" spans="2:2" ht="14.45" customHeight="1" x14ac:dyDescent="0.25">
      <c r="B512" s="3"/>
    </row>
    <row r="513" spans="2:2" ht="14.45" customHeight="1" x14ac:dyDescent="0.25">
      <c r="B513" s="3"/>
    </row>
    <row r="514" spans="2:2" ht="14.45" customHeight="1" x14ac:dyDescent="0.25">
      <c r="B514" s="3"/>
    </row>
    <row r="515" spans="2:2" ht="27" customHeight="1" x14ac:dyDescent="0.25">
      <c r="B515" s="3"/>
    </row>
    <row r="516" spans="2:2" ht="14.45" customHeight="1" x14ac:dyDescent="0.25">
      <c r="B516" s="3"/>
    </row>
    <row r="517" spans="2:2" ht="14.45" customHeight="1" x14ac:dyDescent="0.25">
      <c r="B517" s="3"/>
    </row>
    <row r="518" spans="2:2" ht="14.45" customHeight="1" x14ac:dyDescent="0.25">
      <c r="B518" s="3"/>
    </row>
    <row r="519" spans="2:2" ht="14.45" customHeight="1" x14ac:dyDescent="0.25">
      <c r="B519" s="3"/>
    </row>
    <row r="520" spans="2:2" ht="14.45" customHeight="1" x14ac:dyDescent="0.25">
      <c r="B520" s="3"/>
    </row>
    <row r="521" spans="2:2" ht="27" customHeight="1" x14ac:dyDescent="0.25">
      <c r="B521" s="3"/>
    </row>
    <row r="522" spans="2:2" ht="14.45" customHeight="1" x14ac:dyDescent="0.25">
      <c r="B522" s="3"/>
    </row>
    <row r="523" spans="2:2" ht="14.45" customHeight="1" x14ac:dyDescent="0.25">
      <c r="B523" s="3"/>
    </row>
    <row r="524" spans="2:2" ht="14.45" customHeight="1" x14ac:dyDescent="0.25">
      <c r="B524" s="3"/>
    </row>
    <row r="525" spans="2:2" ht="14.45" customHeight="1" x14ac:dyDescent="0.25">
      <c r="B525" s="3"/>
    </row>
    <row r="526" spans="2:2" ht="14.45" customHeight="1" x14ac:dyDescent="0.25">
      <c r="B526" s="3"/>
    </row>
    <row r="527" spans="2:2" ht="27" customHeight="1" x14ac:dyDescent="0.25">
      <c r="B527" s="3"/>
    </row>
    <row r="528" spans="2:2" ht="14.45" customHeight="1" x14ac:dyDescent="0.25">
      <c r="B528" s="3"/>
    </row>
    <row r="529" spans="2:2" ht="14.45" customHeight="1" x14ac:dyDescent="0.25">
      <c r="B529" s="3"/>
    </row>
    <row r="530" spans="2:2" ht="14.45" customHeight="1" x14ac:dyDescent="0.25">
      <c r="B530" s="3"/>
    </row>
    <row r="531" spans="2:2" ht="27" customHeight="1" x14ac:dyDescent="0.25">
      <c r="B531" s="3"/>
    </row>
    <row r="532" spans="2:2" ht="14.45" customHeight="1" x14ac:dyDescent="0.25">
      <c r="B532" s="3"/>
    </row>
    <row r="533" spans="2:2" ht="14.45" customHeight="1" x14ac:dyDescent="0.25">
      <c r="B533" s="3"/>
    </row>
    <row r="534" spans="2:2" ht="14.45" customHeight="1" x14ac:dyDescent="0.25">
      <c r="B534" s="3"/>
    </row>
    <row r="535" spans="2:2" ht="27" customHeight="1" x14ac:dyDescent="0.25">
      <c r="B535" s="3"/>
    </row>
    <row r="536" spans="2:2" ht="14.45" customHeight="1" x14ac:dyDescent="0.25">
      <c r="B536" s="3"/>
    </row>
    <row r="537" spans="2:2" ht="14.45" customHeight="1" x14ac:dyDescent="0.25">
      <c r="B537" s="3"/>
    </row>
    <row r="538" spans="2:2" ht="14.45" customHeight="1" x14ac:dyDescent="0.25">
      <c r="B538" s="3"/>
    </row>
    <row r="539" spans="2:2" ht="14.45" customHeight="1" x14ac:dyDescent="0.25">
      <c r="B539" s="3"/>
    </row>
    <row r="540" spans="2:2" ht="14.45" customHeight="1" x14ac:dyDescent="0.25">
      <c r="B540" s="3"/>
    </row>
    <row r="541" spans="2:2" ht="14.45" customHeight="1" x14ac:dyDescent="0.25">
      <c r="B541" s="3"/>
    </row>
    <row r="542" spans="2:2" ht="14.45" customHeight="1" x14ac:dyDescent="0.25">
      <c r="B542" s="3"/>
    </row>
    <row r="543" spans="2:2" ht="14.45" customHeight="1" x14ac:dyDescent="0.25">
      <c r="B543" s="3"/>
    </row>
    <row r="544" spans="2:2" ht="27" customHeight="1" x14ac:dyDescent="0.25">
      <c r="B544" s="3"/>
    </row>
    <row r="545" spans="2:2" ht="14.45" customHeight="1" x14ac:dyDescent="0.25">
      <c r="B545" s="3"/>
    </row>
    <row r="546" spans="2:2" ht="14.45" customHeight="1" x14ac:dyDescent="0.25">
      <c r="B546" s="3"/>
    </row>
    <row r="547" spans="2:2" ht="14.45" customHeight="1" x14ac:dyDescent="0.25">
      <c r="B547" s="3"/>
    </row>
    <row r="548" spans="2:2" ht="14.45" customHeight="1" x14ac:dyDescent="0.25">
      <c r="B548" s="3"/>
    </row>
    <row r="549" spans="2:2" ht="14.45" customHeight="1" x14ac:dyDescent="0.25">
      <c r="B549" s="3"/>
    </row>
    <row r="550" spans="2:2" ht="14.45" customHeight="1" x14ac:dyDescent="0.25">
      <c r="B550" s="3"/>
    </row>
    <row r="551" spans="2:2" ht="14.45" customHeight="1" x14ac:dyDescent="0.25">
      <c r="B551" s="3"/>
    </row>
    <row r="552" spans="2:2" ht="14.45" customHeight="1" x14ac:dyDescent="0.25">
      <c r="B552" s="3"/>
    </row>
    <row r="553" spans="2:2" ht="27" customHeight="1" x14ac:dyDescent="0.25">
      <c r="B553" s="3"/>
    </row>
    <row r="554" spans="2:2" ht="14.45" customHeight="1" x14ac:dyDescent="0.25">
      <c r="B554" s="3"/>
    </row>
    <row r="555" spans="2:2" ht="14.45" customHeight="1" x14ac:dyDescent="0.25">
      <c r="B555" s="3"/>
    </row>
    <row r="556" spans="2:2" ht="14.45" customHeight="1" x14ac:dyDescent="0.25">
      <c r="B556" s="3"/>
    </row>
    <row r="557" spans="2:2" ht="14.45" customHeight="1" x14ac:dyDescent="0.25">
      <c r="B557" s="3"/>
    </row>
    <row r="558" spans="2:2" ht="14.45" customHeight="1" x14ac:dyDescent="0.25">
      <c r="B558" s="3"/>
    </row>
    <row r="559" spans="2:2" ht="14.45" customHeight="1" x14ac:dyDescent="0.25">
      <c r="B559" s="3"/>
    </row>
    <row r="560" spans="2:2" ht="14.45" customHeight="1" x14ac:dyDescent="0.25">
      <c r="B560" s="3"/>
    </row>
    <row r="561" spans="2:2" ht="14.45" customHeight="1" x14ac:dyDescent="0.25">
      <c r="B561" s="3"/>
    </row>
    <row r="562" spans="2:2" ht="27" customHeight="1" x14ac:dyDescent="0.25">
      <c r="B562" s="3"/>
    </row>
    <row r="563" spans="2:2" ht="14.45" customHeight="1" x14ac:dyDescent="0.25">
      <c r="B563" s="3"/>
    </row>
    <row r="564" spans="2:2" ht="14.45" customHeight="1" x14ac:dyDescent="0.25">
      <c r="B564" s="3"/>
    </row>
    <row r="565" spans="2:2" ht="14.45" customHeight="1" x14ac:dyDescent="0.25">
      <c r="B565" s="3"/>
    </row>
    <row r="566" spans="2:2" ht="14.45" customHeight="1" x14ac:dyDescent="0.25">
      <c r="B566" s="3"/>
    </row>
    <row r="567" spans="2:2" ht="27" customHeight="1" x14ac:dyDescent="0.25">
      <c r="B567" s="3"/>
    </row>
    <row r="568" spans="2:2" ht="14.45" customHeight="1" x14ac:dyDescent="0.25">
      <c r="B568" s="3"/>
    </row>
    <row r="569" spans="2:2" ht="14.45" customHeight="1" x14ac:dyDescent="0.25">
      <c r="B569" s="3"/>
    </row>
    <row r="570" spans="2:2" ht="14.45" customHeight="1" x14ac:dyDescent="0.25">
      <c r="B570" s="3"/>
    </row>
    <row r="571" spans="2:2" ht="14.45" customHeight="1" x14ac:dyDescent="0.25">
      <c r="B571" s="3"/>
    </row>
    <row r="572" spans="2:2" ht="27" customHeight="1" x14ac:dyDescent="0.25">
      <c r="B572" s="3"/>
    </row>
    <row r="573" spans="2:2" ht="14.45" customHeight="1" x14ac:dyDescent="0.25">
      <c r="B573" s="3"/>
    </row>
    <row r="574" spans="2:2" ht="14.45" customHeight="1" x14ac:dyDescent="0.25">
      <c r="B574" s="3"/>
    </row>
    <row r="575" spans="2:2" ht="14.45" customHeight="1" x14ac:dyDescent="0.25">
      <c r="B575" s="3"/>
    </row>
    <row r="576" spans="2:2" ht="14.45" customHeight="1" x14ac:dyDescent="0.25">
      <c r="B576" s="3"/>
    </row>
    <row r="577" spans="2:2" ht="27" customHeight="1" x14ac:dyDescent="0.25">
      <c r="B577" s="3"/>
    </row>
    <row r="578" spans="2:2" ht="14.45" customHeight="1" x14ac:dyDescent="0.25">
      <c r="B578" s="3"/>
    </row>
    <row r="579" spans="2:2" ht="14.45" customHeight="1" x14ac:dyDescent="0.25">
      <c r="B579" s="3"/>
    </row>
    <row r="580" spans="2:2" ht="14.45" customHeight="1" x14ac:dyDescent="0.25">
      <c r="B580" s="3"/>
    </row>
    <row r="581" spans="2:2" ht="14.45" customHeight="1" x14ac:dyDescent="0.25">
      <c r="B581" s="3"/>
    </row>
    <row r="582" spans="2:2" ht="27" customHeight="1" x14ac:dyDescent="0.25">
      <c r="B582" s="3"/>
    </row>
    <row r="583" spans="2:2" ht="14.45" customHeight="1" x14ac:dyDescent="0.25">
      <c r="B583" s="3"/>
    </row>
    <row r="584" spans="2:2" ht="14.45" customHeight="1" x14ac:dyDescent="0.25">
      <c r="B584" s="3"/>
    </row>
    <row r="585" spans="2:2" ht="14.45" customHeight="1" x14ac:dyDescent="0.25">
      <c r="B585" s="3"/>
    </row>
    <row r="586" spans="2:2" ht="14.45" customHeight="1" x14ac:dyDescent="0.25">
      <c r="B586" s="3"/>
    </row>
    <row r="587" spans="2:2" ht="27" customHeight="1" x14ac:dyDescent="0.25">
      <c r="B587" s="3"/>
    </row>
    <row r="588" spans="2:2" ht="14.45" customHeight="1" x14ac:dyDescent="0.25">
      <c r="B588" s="3"/>
    </row>
    <row r="589" spans="2:2" ht="14.45" customHeight="1" x14ac:dyDescent="0.25">
      <c r="B589" s="3"/>
    </row>
    <row r="590" spans="2:2" ht="14.45" customHeight="1" x14ac:dyDescent="0.25">
      <c r="B590" s="3"/>
    </row>
    <row r="591" spans="2:2" ht="14.45" customHeight="1" x14ac:dyDescent="0.25">
      <c r="B591" s="3"/>
    </row>
    <row r="592" spans="2:2" ht="27" customHeight="1" x14ac:dyDescent="0.25">
      <c r="B592" s="3"/>
    </row>
    <row r="593" spans="2:2" ht="14.45" customHeight="1" x14ac:dyDescent="0.25">
      <c r="B593" s="3"/>
    </row>
    <row r="594" spans="2:2" ht="14.45" customHeight="1" x14ac:dyDescent="0.25">
      <c r="B594" s="3"/>
    </row>
    <row r="595" spans="2:2" ht="14.45" customHeight="1" x14ac:dyDescent="0.25">
      <c r="B595" s="3"/>
    </row>
    <row r="596" spans="2:2" ht="27" customHeight="1" x14ac:dyDescent="0.25">
      <c r="B596" s="3"/>
    </row>
    <row r="597" spans="2:2" ht="14.45" customHeight="1" x14ac:dyDescent="0.25">
      <c r="B597" s="3"/>
    </row>
    <row r="598" spans="2:2" ht="14.45" customHeight="1" x14ac:dyDescent="0.25">
      <c r="B598" s="3"/>
    </row>
    <row r="599" spans="2:2" ht="14.45" customHeight="1" x14ac:dyDescent="0.25">
      <c r="B599" s="3"/>
    </row>
    <row r="600" spans="2:2" ht="14.45" customHeight="1" x14ac:dyDescent="0.25">
      <c r="B600" s="3"/>
    </row>
    <row r="601" spans="2:2" ht="14.45" customHeight="1" x14ac:dyDescent="0.25">
      <c r="B601" s="3"/>
    </row>
    <row r="602" spans="2:2" ht="14.45" customHeight="1" x14ac:dyDescent="0.25">
      <c r="B602" s="3"/>
    </row>
    <row r="603" spans="2:2" ht="14.45" customHeight="1" x14ac:dyDescent="0.25">
      <c r="B603" s="3"/>
    </row>
    <row r="604" spans="2:2" ht="14.45" customHeight="1" x14ac:dyDescent="0.25">
      <c r="B604" s="3"/>
    </row>
    <row r="605" spans="2:2" ht="14.45" customHeight="1" x14ac:dyDescent="0.25">
      <c r="B605" s="3"/>
    </row>
    <row r="606" spans="2:2" ht="14.45" customHeight="1" x14ac:dyDescent="0.25">
      <c r="B606" s="3"/>
    </row>
    <row r="607" spans="2:2" ht="14.45" customHeight="1" x14ac:dyDescent="0.25">
      <c r="B607" s="3"/>
    </row>
    <row r="608" spans="2:2" ht="14.45" customHeight="1" x14ac:dyDescent="0.25">
      <c r="B608" s="3"/>
    </row>
    <row r="609" spans="2:2" ht="14.45" customHeight="1" x14ac:dyDescent="0.25">
      <c r="B609" s="3"/>
    </row>
    <row r="610" spans="2:2" ht="14.45" customHeight="1" x14ac:dyDescent="0.25">
      <c r="B610" s="3"/>
    </row>
    <row r="611" spans="2:2" ht="14.45" customHeight="1" x14ac:dyDescent="0.25">
      <c r="B611" s="3"/>
    </row>
    <row r="612" spans="2:2" ht="14.45" customHeight="1" x14ac:dyDescent="0.25">
      <c r="B612" s="3"/>
    </row>
    <row r="613" spans="2:2" ht="14.45" customHeight="1" x14ac:dyDescent="0.25">
      <c r="B613" s="3"/>
    </row>
    <row r="614" spans="2:2" ht="14.45" customHeight="1" x14ac:dyDescent="0.25">
      <c r="B614" s="3"/>
    </row>
    <row r="615" spans="2:2" ht="14.45" customHeight="1" x14ac:dyDescent="0.25">
      <c r="B615" s="3"/>
    </row>
    <row r="616" spans="2:2" ht="14.45" customHeight="1" x14ac:dyDescent="0.25">
      <c r="B616" s="3"/>
    </row>
    <row r="617" spans="2:2" ht="14.45" customHeight="1" x14ac:dyDescent="0.25">
      <c r="B617" s="3"/>
    </row>
    <row r="618" spans="2:2" ht="14.45" customHeight="1" x14ac:dyDescent="0.25">
      <c r="B618" s="3"/>
    </row>
    <row r="619" spans="2:2" ht="14.45" customHeight="1" x14ac:dyDescent="0.25">
      <c r="B619" s="3"/>
    </row>
    <row r="620" spans="2:2" ht="14.45" customHeight="1" x14ac:dyDescent="0.25">
      <c r="B620" s="3"/>
    </row>
    <row r="621" spans="2:2" ht="14.45" customHeight="1" x14ac:dyDescent="0.25">
      <c r="B621" s="3"/>
    </row>
    <row r="622" spans="2:2" ht="14.45" customHeight="1" x14ac:dyDescent="0.25">
      <c r="B622" s="3"/>
    </row>
    <row r="623" spans="2:2" ht="14.45" customHeight="1" x14ac:dyDescent="0.25">
      <c r="B623" s="3"/>
    </row>
    <row r="624" spans="2:2" ht="14.45" customHeight="1" x14ac:dyDescent="0.25">
      <c r="B624" s="3"/>
    </row>
    <row r="625" spans="2:2" ht="27" customHeight="1" x14ac:dyDescent="0.25">
      <c r="B625" s="3"/>
    </row>
    <row r="626" spans="2:2" ht="14.45" customHeight="1" x14ac:dyDescent="0.25">
      <c r="B626" s="3"/>
    </row>
    <row r="627" spans="2:2" ht="14.45" customHeight="1" x14ac:dyDescent="0.25">
      <c r="B627" s="3"/>
    </row>
    <row r="628" spans="2:2" ht="14.45" customHeight="1" x14ac:dyDescent="0.25">
      <c r="B628" s="3"/>
    </row>
    <row r="629" spans="2:2" ht="14.45" customHeight="1" x14ac:dyDescent="0.25">
      <c r="B629" s="3"/>
    </row>
    <row r="630" spans="2:2" ht="14.45" customHeight="1" x14ac:dyDescent="0.25">
      <c r="B630" s="3"/>
    </row>
    <row r="631" spans="2:2" ht="14.45" customHeight="1" x14ac:dyDescent="0.25">
      <c r="B631" s="3"/>
    </row>
    <row r="632" spans="2:2" ht="14.45" customHeight="1" x14ac:dyDescent="0.25">
      <c r="B632" s="3"/>
    </row>
    <row r="633" spans="2:2" ht="14.45" customHeight="1" x14ac:dyDescent="0.25">
      <c r="B633" s="3"/>
    </row>
    <row r="634" spans="2:2" ht="14.45" customHeight="1" x14ac:dyDescent="0.25">
      <c r="B634" s="3"/>
    </row>
    <row r="635" spans="2:2" ht="14.45" customHeight="1" x14ac:dyDescent="0.25">
      <c r="B635" s="3"/>
    </row>
    <row r="636" spans="2:2" ht="14.45" customHeight="1" x14ac:dyDescent="0.25">
      <c r="B636" s="3"/>
    </row>
    <row r="637" spans="2:2" ht="14.45" customHeight="1" x14ac:dyDescent="0.25">
      <c r="B637" s="3"/>
    </row>
    <row r="638" spans="2:2" ht="14.45" customHeight="1" x14ac:dyDescent="0.25">
      <c r="B638" s="3"/>
    </row>
    <row r="639" spans="2:2" ht="14.45" customHeight="1" x14ac:dyDescent="0.25">
      <c r="B639" s="3"/>
    </row>
    <row r="640" spans="2:2" ht="14.45" customHeight="1" x14ac:dyDescent="0.25">
      <c r="B640" s="3"/>
    </row>
    <row r="641" spans="2:2" ht="14.45" customHeight="1" x14ac:dyDescent="0.25">
      <c r="B641" s="3"/>
    </row>
    <row r="642" spans="2:2" ht="14.45" customHeight="1" x14ac:dyDescent="0.25">
      <c r="B642" s="3"/>
    </row>
    <row r="643" spans="2:2" ht="14.45" customHeight="1" x14ac:dyDescent="0.25">
      <c r="B643" s="3"/>
    </row>
    <row r="644" spans="2:2" ht="14.45" customHeight="1" x14ac:dyDescent="0.25">
      <c r="B644" s="3"/>
    </row>
    <row r="645" spans="2:2" ht="14.45" customHeight="1" x14ac:dyDescent="0.25">
      <c r="B645" s="3"/>
    </row>
    <row r="646" spans="2:2" ht="14.45" customHeight="1" x14ac:dyDescent="0.25">
      <c r="B646" s="3"/>
    </row>
    <row r="647" spans="2:2" ht="14.45" customHeight="1" x14ac:dyDescent="0.25">
      <c r="B647" s="3"/>
    </row>
    <row r="648" spans="2:2" ht="14.45" customHeight="1" x14ac:dyDescent="0.25">
      <c r="B648" s="3"/>
    </row>
    <row r="649" spans="2:2" ht="14.45" customHeight="1" x14ac:dyDescent="0.25">
      <c r="B649" s="3"/>
    </row>
    <row r="650" spans="2:2" ht="14.45" customHeight="1" x14ac:dyDescent="0.25">
      <c r="B650" s="3"/>
    </row>
    <row r="651" spans="2:2" ht="14.45" customHeight="1" x14ac:dyDescent="0.25">
      <c r="B651" s="3"/>
    </row>
    <row r="652" spans="2:2" ht="14.45" customHeight="1" x14ac:dyDescent="0.25">
      <c r="B652" s="3"/>
    </row>
    <row r="653" spans="2:2" ht="14.45" customHeight="1" x14ac:dyDescent="0.25">
      <c r="B653" s="3"/>
    </row>
    <row r="654" spans="2:2" ht="14.45" customHeight="1" x14ac:dyDescent="0.25">
      <c r="B654" s="3"/>
    </row>
    <row r="655" spans="2:2" ht="14.45" customHeight="1" x14ac:dyDescent="0.25">
      <c r="B655" s="3"/>
    </row>
    <row r="656" spans="2:2" ht="14.45" customHeight="1" x14ac:dyDescent="0.25">
      <c r="B656" s="3"/>
    </row>
    <row r="657" spans="2:2" ht="14.45" customHeight="1" x14ac:dyDescent="0.25">
      <c r="B657" s="3"/>
    </row>
    <row r="658" spans="2:2" ht="14.45" customHeight="1" x14ac:dyDescent="0.25">
      <c r="B658" s="3"/>
    </row>
    <row r="659" spans="2:2" ht="14.45" customHeight="1" x14ac:dyDescent="0.25">
      <c r="B659" s="3"/>
    </row>
    <row r="660" spans="2:2" ht="14.45" customHeight="1" x14ac:dyDescent="0.25">
      <c r="B660" s="3"/>
    </row>
    <row r="661" spans="2:2" ht="14.45" customHeight="1" x14ac:dyDescent="0.25">
      <c r="B661" s="3"/>
    </row>
    <row r="662" spans="2:2" ht="14.45" customHeight="1" x14ac:dyDescent="0.25">
      <c r="B662" s="3"/>
    </row>
    <row r="663" spans="2:2" ht="14.45" customHeight="1" x14ac:dyDescent="0.25">
      <c r="B663" s="3"/>
    </row>
    <row r="664" spans="2:2" ht="14.45" customHeight="1" x14ac:dyDescent="0.25">
      <c r="B664" s="3"/>
    </row>
    <row r="665" spans="2:2" ht="14.45" customHeight="1" x14ac:dyDescent="0.25">
      <c r="B665" s="3"/>
    </row>
    <row r="666" spans="2:2" ht="27" customHeight="1" x14ac:dyDescent="0.25">
      <c r="B666" s="3"/>
    </row>
    <row r="667" spans="2:2" ht="14.45" customHeight="1" x14ac:dyDescent="0.25">
      <c r="B667" s="3"/>
    </row>
    <row r="668" spans="2:2" ht="14.45" customHeight="1" x14ac:dyDescent="0.25">
      <c r="B668" s="3"/>
    </row>
    <row r="669" spans="2:2" ht="27" customHeight="1" x14ac:dyDescent="0.25">
      <c r="B669" s="3"/>
    </row>
    <row r="670" spans="2:2" ht="14.45" customHeight="1" x14ac:dyDescent="0.25">
      <c r="B670" s="3"/>
    </row>
    <row r="671" spans="2:2" ht="14.45" customHeight="1" x14ac:dyDescent="0.25">
      <c r="B671" s="3"/>
    </row>
    <row r="672" spans="2:2" ht="14.45" customHeight="1" x14ac:dyDescent="0.25">
      <c r="B672" s="3"/>
    </row>
    <row r="673" spans="2:2" ht="14.45" customHeight="1" x14ac:dyDescent="0.25">
      <c r="B673" s="3"/>
    </row>
    <row r="674" spans="2:2" ht="27" customHeight="1" x14ac:dyDescent="0.25">
      <c r="B674" s="3"/>
    </row>
    <row r="675" spans="2:2" ht="14.45" customHeight="1" x14ac:dyDescent="0.25">
      <c r="B675" s="3"/>
    </row>
    <row r="676" spans="2:2" ht="14.45" customHeight="1" x14ac:dyDescent="0.25">
      <c r="B676" s="3"/>
    </row>
    <row r="677" spans="2:2" ht="27" customHeight="1" x14ac:dyDescent="0.25">
      <c r="B677" s="3"/>
    </row>
    <row r="678" spans="2:2" ht="14.45" customHeight="1" x14ac:dyDescent="0.25">
      <c r="B678" s="3"/>
    </row>
    <row r="679" spans="2:2" ht="14.45" customHeight="1" x14ac:dyDescent="0.25">
      <c r="B679" s="3"/>
    </row>
    <row r="680" spans="2:2" ht="14.45" customHeight="1" x14ac:dyDescent="0.25">
      <c r="B680" s="3"/>
    </row>
    <row r="681" spans="2:2" ht="14.45" customHeight="1" x14ac:dyDescent="0.25">
      <c r="B681" s="3"/>
    </row>
    <row r="682" spans="2:2" ht="14.45" customHeight="1" x14ac:dyDescent="0.25">
      <c r="B682" s="3"/>
    </row>
    <row r="683" spans="2:2" ht="14.45" customHeight="1" x14ac:dyDescent="0.25">
      <c r="B683" s="3"/>
    </row>
    <row r="684" spans="2:2" ht="14.45" customHeight="1" x14ac:dyDescent="0.25">
      <c r="B684" s="3"/>
    </row>
    <row r="685" spans="2:2" ht="14.45" customHeight="1" x14ac:dyDescent="0.25">
      <c r="B685" s="3"/>
    </row>
    <row r="686" spans="2:2" ht="14.45" customHeight="1" x14ac:dyDescent="0.25">
      <c r="B686" s="3"/>
    </row>
    <row r="687" spans="2:2" ht="14.45" customHeight="1" x14ac:dyDescent="0.25">
      <c r="B687" s="3"/>
    </row>
    <row r="688" spans="2:2" ht="14.45" customHeight="1" x14ac:dyDescent="0.25">
      <c r="B688" s="3"/>
    </row>
    <row r="689" spans="2:2" ht="14.45" customHeight="1" x14ac:dyDescent="0.25">
      <c r="B689" s="3"/>
    </row>
    <row r="690" spans="2:2" ht="14.45" customHeight="1" x14ac:dyDescent="0.25">
      <c r="B690" s="3"/>
    </row>
    <row r="691" spans="2:2" ht="14.45" customHeight="1" x14ac:dyDescent="0.25">
      <c r="B691" s="3"/>
    </row>
    <row r="692" spans="2:2" ht="14.45" customHeight="1" x14ac:dyDescent="0.25">
      <c r="B692" s="3"/>
    </row>
    <row r="693" spans="2:2" ht="14.45" customHeight="1" x14ac:dyDescent="0.25">
      <c r="B693" s="3"/>
    </row>
    <row r="694" spans="2:2" ht="14.45" customHeight="1" x14ac:dyDescent="0.25">
      <c r="B694" s="3"/>
    </row>
    <row r="695" spans="2:2" ht="14.45" customHeight="1" x14ac:dyDescent="0.25">
      <c r="B695" s="3"/>
    </row>
    <row r="696" spans="2:2" ht="14.45" customHeight="1" x14ac:dyDescent="0.25">
      <c r="B696" s="3"/>
    </row>
    <row r="697" spans="2:2" ht="14.45" customHeight="1" x14ac:dyDescent="0.25">
      <c r="B697" s="3"/>
    </row>
    <row r="698" spans="2:2" ht="14.45" customHeight="1" x14ac:dyDescent="0.25">
      <c r="B698" s="3"/>
    </row>
    <row r="699" spans="2:2" ht="14.45" customHeight="1" x14ac:dyDescent="0.25">
      <c r="B699" s="3"/>
    </row>
    <row r="700" spans="2:2" ht="14.45" customHeight="1" x14ac:dyDescent="0.25">
      <c r="B700" s="3"/>
    </row>
    <row r="701" spans="2:2" ht="14.45" customHeight="1" x14ac:dyDescent="0.25">
      <c r="B701" s="3"/>
    </row>
    <row r="702" spans="2:2" ht="14.45" customHeight="1" x14ac:dyDescent="0.25">
      <c r="B702" s="3"/>
    </row>
    <row r="703" spans="2:2" ht="14.45" customHeight="1" x14ac:dyDescent="0.25">
      <c r="B703" s="3"/>
    </row>
    <row r="704" spans="2:2" ht="14.45" customHeight="1" x14ac:dyDescent="0.25">
      <c r="B704" s="3"/>
    </row>
    <row r="705" spans="2:2" ht="14.45" customHeight="1" x14ac:dyDescent="0.25">
      <c r="B705" s="3"/>
    </row>
    <row r="706" spans="2:2" ht="14.45" customHeight="1" x14ac:dyDescent="0.25">
      <c r="B706" s="3"/>
    </row>
    <row r="707" spans="2:2" ht="14.45" customHeight="1" x14ac:dyDescent="0.25">
      <c r="B707" s="3"/>
    </row>
    <row r="708" spans="2:2" ht="14.45" customHeight="1" x14ac:dyDescent="0.25">
      <c r="B708" s="3"/>
    </row>
    <row r="709" spans="2:2" ht="14.45" customHeight="1" x14ac:dyDescent="0.25">
      <c r="B709" s="3"/>
    </row>
    <row r="710" spans="2:2" ht="14.45" customHeight="1" x14ac:dyDescent="0.25">
      <c r="B710" s="3"/>
    </row>
    <row r="711" spans="2:2" ht="14.45" customHeight="1" x14ac:dyDescent="0.25">
      <c r="B711" s="3"/>
    </row>
    <row r="712" spans="2:2" ht="14.45" customHeight="1" x14ac:dyDescent="0.25">
      <c r="B712" s="3"/>
    </row>
    <row r="713" spans="2:2" ht="14.45" customHeight="1" x14ac:dyDescent="0.25">
      <c r="B713" s="3"/>
    </row>
    <row r="714" spans="2:2" ht="14.45" customHeight="1" x14ac:dyDescent="0.25">
      <c r="B714" s="3"/>
    </row>
    <row r="715" spans="2:2" ht="14.45" customHeight="1" x14ac:dyDescent="0.25">
      <c r="B715" s="3"/>
    </row>
    <row r="716" spans="2:2" ht="14.45" customHeight="1" x14ac:dyDescent="0.25">
      <c r="B716" s="3"/>
    </row>
    <row r="717" spans="2:2" ht="14.45" customHeight="1" x14ac:dyDescent="0.25">
      <c r="B717" s="3"/>
    </row>
    <row r="718" spans="2:2" ht="14.45" customHeight="1" x14ac:dyDescent="0.25">
      <c r="B718" s="3"/>
    </row>
    <row r="719" spans="2:2" ht="14.45" customHeight="1" x14ac:dyDescent="0.25">
      <c r="B719" s="3"/>
    </row>
    <row r="720" spans="2:2" ht="14.45" customHeight="1" x14ac:dyDescent="0.25">
      <c r="B720" s="3"/>
    </row>
    <row r="721" spans="2:2" ht="14.45" customHeight="1" x14ac:dyDescent="0.25">
      <c r="B721" s="3"/>
    </row>
    <row r="722" spans="2:2" ht="14.45" customHeight="1" x14ac:dyDescent="0.25">
      <c r="B722" s="3"/>
    </row>
    <row r="723" spans="2:2" ht="14.45" customHeight="1" x14ac:dyDescent="0.25">
      <c r="B723" s="3"/>
    </row>
    <row r="724" spans="2:2" ht="14.45" customHeight="1" x14ac:dyDescent="0.25">
      <c r="B724" s="3"/>
    </row>
    <row r="725" spans="2:2" ht="14.45" customHeight="1" x14ac:dyDescent="0.25">
      <c r="B725" s="3"/>
    </row>
    <row r="726" spans="2:2" ht="14.45" customHeight="1" x14ac:dyDescent="0.25">
      <c r="B726" s="3"/>
    </row>
    <row r="727" spans="2:2" ht="14.45" customHeight="1" x14ac:dyDescent="0.25">
      <c r="B727" s="3"/>
    </row>
    <row r="728" spans="2:2" ht="14.45" customHeight="1" x14ac:dyDescent="0.25">
      <c r="B728" s="3"/>
    </row>
    <row r="729" spans="2:2" ht="14.45" customHeight="1" x14ac:dyDescent="0.25">
      <c r="B729" s="3"/>
    </row>
    <row r="730" spans="2:2" ht="14.45" customHeight="1" x14ac:dyDescent="0.25">
      <c r="B730" s="3"/>
    </row>
    <row r="731" spans="2:2" ht="14.45" customHeight="1" x14ac:dyDescent="0.25">
      <c r="B731" s="3"/>
    </row>
    <row r="732" spans="2:2" ht="14.45" customHeight="1" x14ac:dyDescent="0.25">
      <c r="B732" s="3"/>
    </row>
    <row r="733" spans="2:2" ht="14.45" customHeight="1" x14ac:dyDescent="0.25">
      <c r="B733" s="3"/>
    </row>
    <row r="734" spans="2:2" ht="14.45" customHeight="1" x14ac:dyDescent="0.25">
      <c r="B734" s="3"/>
    </row>
    <row r="735" spans="2:2" ht="14.45" customHeight="1" x14ac:dyDescent="0.25">
      <c r="B735" s="3"/>
    </row>
    <row r="736" spans="2:2" ht="14.45" customHeight="1" x14ac:dyDescent="0.25">
      <c r="B736" s="3"/>
    </row>
    <row r="737" spans="2:2" ht="14.45" customHeight="1" x14ac:dyDescent="0.25">
      <c r="B737" s="3"/>
    </row>
    <row r="738" spans="2:2" ht="14.45" customHeight="1" x14ac:dyDescent="0.25">
      <c r="B738" s="3"/>
    </row>
    <row r="739" spans="2:2" ht="14.45" customHeight="1" x14ac:dyDescent="0.25">
      <c r="B739" s="3"/>
    </row>
    <row r="740" spans="2:2" ht="14.45" customHeight="1" x14ac:dyDescent="0.25">
      <c r="B740" s="3"/>
    </row>
    <row r="741" spans="2:2" ht="14.45" customHeight="1" x14ac:dyDescent="0.25">
      <c r="B741" s="3"/>
    </row>
    <row r="742" spans="2:2" ht="14.45" customHeight="1" x14ac:dyDescent="0.25">
      <c r="B742" s="3"/>
    </row>
    <row r="743" spans="2:2" ht="14.45" customHeight="1" x14ac:dyDescent="0.25">
      <c r="B743" s="3"/>
    </row>
    <row r="744" spans="2:2" ht="14.45" customHeight="1" x14ac:dyDescent="0.25">
      <c r="B744" s="3"/>
    </row>
    <row r="745" spans="2:2" ht="14.45" customHeight="1" x14ac:dyDescent="0.25">
      <c r="B745" s="3"/>
    </row>
    <row r="746" spans="2:2" ht="14.45" customHeight="1" x14ac:dyDescent="0.25">
      <c r="B746" s="3"/>
    </row>
    <row r="747" spans="2:2" ht="14.45" customHeight="1" x14ac:dyDescent="0.25">
      <c r="B747" s="3"/>
    </row>
    <row r="748" spans="2:2" ht="14.45" customHeight="1" x14ac:dyDescent="0.25">
      <c r="B748" s="3"/>
    </row>
    <row r="749" spans="2:2" ht="14.45" customHeight="1" x14ac:dyDescent="0.25">
      <c r="B749" s="3"/>
    </row>
    <row r="750" spans="2:2" ht="14.45" customHeight="1" x14ac:dyDescent="0.25">
      <c r="B750" s="3"/>
    </row>
    <row r="751" spans="2:2" ht="14.45" customHeight="1" x14ac:dyDescent="0.25">
      <c r="B751" s="3"/>
    </row>
    <row r="752" spans="2:2" ht="14.45" customHeight="1" x14ac:dyDescent="0.25">
      <c r="B752" s="3"/>
    </row>
    <row r="753" spans="2:2" ht="14.45" customHeight="1" x14ac:dyDescent="0.25">
      <c r="B753" s="3"/>
    </row>
    <row r="754" spans="2:2" ht="14.45" customHeight="1" x14ac:dyDescent="0.25">
      <c r="B754" s="3"/>
    </row>
    <row r="755" spans="2:2" ht="14.45" customHeight="1" x14ac:dyDescent="0.25">
      <c r="B755" s="3"/>
    </row>
    <row r="756" spans="2:2" ht="14.45" customHeight="1" x14ac:dyDescent="0.25">
      <c r="B756" s="3"/>
    </row>
    <row r="757" spans="2:2" ht="14.45" customHeight="1" x14ac:dyDescent="0.25">
      <c r="B757" s="3"/>
    </row>
    <row r="758" spans="2:2" ht="14.45" customHeight="1" x14ac:dyDescent="0.25">
      <c r="B758" s="3"/>
    </row>
    <row r="759" spans="2:2" ht="14.45" customHeight="1" x14ac:dyDescent="0.25">
      <c r="B759" s="3"/>
    </row>
    <row r="760" spans="2:2" ht="14.45" customHeight="1" x14ac:dyDescent="0.25">
      <c r="B760" s="3"/>
    </row>
    <row r="761" spans="2:2" ht="14.45" customHeight="1" x14ac:dyDescent="0.25">
      <c r="B761" s="3"/>
    </row>
    <row r="762" spans="2:2" ht="14.45" customHeight="1" x14ac:dyDescent="0.25">
      <c r="B762" s="3"/>
    </row>
    <row r="763" spans="2:2" ht="27" customHeight="1" x14ac:dyDescent="0.25">
      <c r="B763" s="3"/>
    </row>
    <row r="764" spans="2:2" ht="14.45" customHeight="1" x14ac:dyDescent="0.25">
      <c r="B764" s="3"/>
    </row>
    <row r="765" spans="2:2" ht="14.45" customHeight="1" x14ac:dyDescent="0.25">
      <c r="B765" s="3"/>
    </row>
    <row r="766" spans="2:2" ht="14.45" customHeight="1" x14ac:dyDescent="0.25">
      <c r="B766" s="3"/>
    </row>
    <row r="767" spans="2:2" ht="14.45" customHeight="1" x14ac:dyDescent="0.25">
      <c r="B767" s="3"/>
    </row>
    <row r="768" spans="2:2" ht="14.45" customHeight="1" x14ac:dyDescent="0.25">
      <c r="B768" s="3"/>
    </row>
    <row r="769" spans="2:2" ht="14.45" customHeight="1" x14ac:dyDescent="0.25">
      <c r="B769" s="3"/>
    </row>
    <row r="770" spans="2:2" ht="27" customHeight="1" x14ac:dyDescent="0.25">
      <c r="B770" s="3"/>
    </row>
    <row r="771" spans="2:2" ht="14.45" customHeight="1" x14ac:dyDescent="0.25">
      <c r="B771" s="3"/>
    </row>
    <row r="772" spans="2:2" ht="14.45" customHeight="1" x14ac:dyDescent="0.25">
      <c r="B772" s="3"/>
    </row>
    <row r="773" spans="2:2" ht="14.45" customHeight="1" x14ac:dyDescent="0.25">
      <c r="B773" s="3"/>
    </row>
    <row r="774" spans="2:2" ht="14.45" customHeight="1" x14ac:dyDescent="0.25">
      <c r="B774" s="3"/>
    </row>
    <row r="775" spans="2:2" ht="14.45" customHeight="1" x14ac:dyDescent="0.25">
      <c r="B775" s="3"/>
    </row>
    <row r="776" spans="2:2" ht="14.45" customHeight="1" x14ac:dyDescent="0.25">
      <c r="B776" s="3"/>
    </row>
    <row r="777" spans="2:2" ht="27" customHeight="1" x14ac:dyDescent="0.25">
      <c r="B777" s="3"/>
    </row>
    <row r="778" spans="2:2" ht="14.45" customHeight="1" x14ac:dyDescent="0.25">
      <c r="B778" s="3"/>
    </row>
    <row r="779" spans="2:2" ht="14.45" customHeight="1" x14ac:dyDescent="0.25">
      <c r="B779" s="3"/>
    </row>
    <row r="780" spans="2:2" ht="14.45" customHeight="1" x14ac:dyDescent="0.25">
      <c r="B780" s="3"/>
    </row>
    <row r="781" spans="2:2" ht="14.45" customHeight="1" x14ac:dyDescent="0.25">
      <c r="B781" s="3"/>
    </row>
    <row r="782" spans="2:2" ht="14.45" customHeight="1" x14ac:dyDescent="0.25">
      <c r="B782" s="3"/>
    </row>
    <row r="783" spans="2:2" ht="27" customHeight="1" x14ac:dyDescent="0.25">
      <c r="B783" s="3"/>
    </row>
    <row r="784" spans="2:2" ht="14.45" customHeight="1" x14ac:dyDescent="0.25">
      <c r="B784" s="3"/>
    </row>
    <row r="785" spans="2:2" ht="14.45" customHeight="1" x14ac:dyDescent="0.25">
      <c r="B785" s="3"/>
    </row>
    <row r="786" spans="2:2" ht="14.45" customHeight="1" x14ac:dyDescent="0.25">
      <c r="B786" s="3"/>
    </row>
    <row r="787" spans="2:2" ht="14.45" customHeight="1" x14ac:dyDescent="0.25">
      <c r="B787" s="3"/>
    </row>
    <row r="788" spans="2:2" ht="14.45" customHeight="1" x14ac:dyDescent="0.25">
      <c r="B788" s="3"/>
    </row>
    <row r="789" spans="2:2" ht="14.45" customHeight="1" x14ac:dyDescent="0.25">
      <c r="B789" s="3"/>
    </row>
    <row r="790" spans="2:2" ht="27" customHeight="1" x14ac:dyDescent="0.25">
      <c r="B790" s="3"/>
    </row>
    <row r="791" spans="2:2" ht="14.45" customHeight="1" x14ac:dyDescent="0.25">
      <c r="B791" s="3"/>
    </row>
    <row r="792" spans="2:2" ht="14.45" customHeight="1" x14ac:dyDescent="0.25">
      <c r="B792" s="3"/>
    </row>
    <row r="793" spans="2:2" ht="14.45" customHeight="1" x14ac:dyDescent="0.25">
      <c r="B793" s="3"/>
    </row>
    <row r="794" spans="2:2" ht="14.45" customHeight="1" x14ac:dyDescent="0.25">
      <c r="B794" s="3"/>
    </row>
    <row r="795" spans="2:2" ht="14.45" customHeight="1" x14ac:dyDescent="0.25">
      <c r="B795" s="3"/>
    </row>
    <row r="796" spans="2:2" ht="14.45" customHeight="1" x14ac:dyDescent="0.25">
      <c r="B796" s="3"/>
    </row>
    <row r="797" spans="2:2" ht="14.45" customHeight="1" x14ac:dyDescent="0.25">
      <c r="B797" s="3"/>
    </row>
    <row r="798" spans="2:2" ht="14.45" customHeight="1" x14ac:dyDescent="0.25">
      <c r="B798" s="3"/>
    </row>
    <row r="799" spans="2:2" ht="14.45" customHeight="1" x14ac:dyDescent="0.25">
      <c r="B799" s="3"/>
    </row>
    <row r="800" spans="2:2" ht="14.45" customHeight="1" x14ac:dyDescent="0.25">
      <c r="B800" s="3"/>
    </row>
    <row r="801" spans="2:2" ht="14.45" customHeight="1" x14ac:dyDescent="0.25">
      <c r="B801" s="3"/>
    </row>
    <row r="802" spans="2:2" ht="14.45" customHeight="1" x14ac:dyDescent="0.25">
      <c r="B802" s="3"/>
    </row>
    <row r="803" spans="2:2" ht="14.45" customHeight="1" x14ac:dyDescent="0.25">
      <c r="B803" s="3"/>
    </row>
    <row r="804" spans="2:2" ht="14.45" customHeight="1" x14ac:dyDescent="0.25">
      <c r="B804" s="3"/>
    </row>
    <row r="805" spans="2:2" ht="14.45" customHeight="1" x14ac:dyDescent="0.25">
      <c r="B805" s="3"/>
    </row>
    <row r="806" spans="2:2" ht="14.45" customHeight="1" x14ac:dyDescent="0.25">
      <c r="B806" s="3"/>
    </row>
    <row r="807" spans="2:2" ht="14.45" customHeight="1" x14ac:dyDescent="0.25">
      <c r="B807" s="3"/>
    </row>
    <row r="808" spans="2:2" ht="14.45" customHeight="1" x14ac:dyDescent="0.25">
      <c r="B808" s="3"/>
    </row>
    <row r="809" spans="2:2" ht="14.45" customHeight="1" x14ac:dyDescent="0.25">
      <c r="B809" s="3"/>
    </row>
    <row r="810" spans="2:2" ht="14.45" customHeight="1" x14ac:dyDescent="0.25">
      <c r="B810" s="3"/>
    </row>
    <row r="811" spans="2:2" ht="14.45" customHeight="1" x14ac:dyDescent="0.25">
      <c r="B811" s="3"/>
    </row>
    <row r="812" spans="2:2" ht="14.45" customHeight="1" x14ac:dyDescent="0.25">
      <c r="B812" s="3"/>
    </row>
    <row r="813" spans="2:2" ht="14.45" customHeight="1" x14ac:dyDescent="0.25">
      <c r="B813" s="3"/>
    </row>
    <row r="814" spans="2:2" ht="14.45" customHeight="1" x14ac:dyDescent="0.25">
      <c r="B814" s="3"/>
    </row>
    <row r="815" spans="2:2" ht="14.45" customHeight="1" x14ac:dyDescent="0.25">
      <c r="B815" s="3"/>
    </row>
    <row r="816" spans="2:2" ht="14.45" customHeight="1" x14ac:dyDescent="0.25">
      <c r="B816" s="3"/>
    </row>
    <row r="817" spans="2:2" ht="14.45" customHeight="1" x14ac:dyDescent="0.25">
      <c r="B817" s="3"/>
    </row>
    <row r="818" spans="2:2" ht="14.45" customHeight="1" x14ac:dyDescent="0.25">
      <c r="B818" s="3"/>
    </row>
    <row r="819" spans="2:2" ht="14.45" customHeight="1" x14ac:dyDescent="0.25">
      <c r="B819" s="3"/>
    </row>
    <row r="820" spans="2:2" ht="14.45" customHeight="1" x14ac:dyDescent="0.25">
      <c r="B820" s="3"/>
    </row>
    <row r="821" spans="2:2" ht="14.45" customHeight="1" x14ac:dyDescent="0.25">
      <c r="B821" s="3"/>
    </row>
    <row r="822" spans="2:2" ht="14.45" customHeight="1" x14ac:dyDescent="0.25">
      <c r="B822" s="3"/>
    </row>
    <row r="823" spans="2:2" ht="14.45" customHeight="1" x14ac:dyDescent="0.25">
      <c r="B823" s="3"/>
    </row>
    <row r="824" spans="2:2" ht="14.45" customHeight="1" x14ac:dyDescent="0.25">
      <c r="B824" s="3"/>
    </row>
    <row r="825" spans="2:2" ht="14.45" customHeight="1" x14ac:dyDescent="0.25">
      <c r="B825" s="3"/>
    </row>
    <row r="826" spans="2:2" ht="14.45" customHeight="1" x14ac:dyDescent="0.25">
      <c r="B826" s="3"/>
    </row>
    <row r="827" spans="2:2" ht="14.45" customHeight="1" x14ac:dyDescent="0.25">
      <c r="B827" s="3"/>
    </row>
    <row r="828" spans="2:2" ht="27" customHeight="1" x14ac:dyDescent="0.25">
      <c r="B828" s="3"/>
    </row>
    <row r="829" spans="2:2" ht="14.45" customHeight="1" x14ac:dyDescent="0.25">
      <c r="B829" s="3"/>
    </row>
    <row r="830" spans="2:2" ht="14.45" customHeight="1" x14ac:dyDescent="0.25">
      <c r="B830" s="3"/>
    </row>
    <row r="831" spans="2:2" ht="14.45" customHeight="1" x14ac:dyDescent="0.25">
      <c r="B831" s="3"/>
    </row>
    <row r="832" spans="2:2" ht="14.45" customHeight="1" x14ac:dyDescent="0.25">
      <c r="B832" s="3"/>
    </row>
    <row r="833" spans="2:2" ht="14.45" customHeight="1" x14ac:dyDescent="0.25">
      <c r="B833" s="3"/>
    </row>
    <row r="834" spans="2:2" ht="14.45" customHeight="1" x14ac:dyDescent="0.25">
      <c r="B834" s="3"/>
    </row>
    <row r="835" spans="2:2" ht="14.45" customHeight="1" x14ac:dyDescent="0.25">
      <c r="B835" s="3"/>
    </row>
    <row r="836" spans="2:2" ht="14.45" customHeight="1" x14ac:dyDescent="0.25">
      <c r="B836" s="3"/>
    </row>
    <row r="837" spans="2:2" ht="14.45" customHeight="1" x14ac:dyDescent="0.25">
      <c r="B837" s="3"/>
    </row>
    <row r="838" spans="2:2" ht="14.45" customHeight="1" x14ac:dyDescent="0.25">
      <c r="B838" s="3"/>
    </row>
    <row r="839" spans="2:2" ht="14.45" customHeight="1" x14ac:dyDescent="0.25">
      <c r="B839" s="3"/>
    </row>
    <row r="840" spans="2:2" ht="14.45" customHeight="1" x14ac:dyDescent="0.25">
      <c r="B840" s="3"/>
    </row>
    <row r="841" spans="2:2" ht="14.45" customHeight="1" x14ac:dyDescent="0.25">
      <c r="B841" s="3"/>
    </row>
    <row r="842" spans="2:2" ht="14.45" customHeight="1" x14ac:dyDescent="0.25">
      <c r="B842" s="3"/>
    </row>
    <row r="843" spans="2:2" ht="14.45" customHeight="1" x14ac:dyDescent="0.25">
      <c r="B843" s="3"/>
    </row>
    <row r="844" spans="2:2" ht="14.45" customHeight="1" x14ac:dyDescent="0.25">
      <c r="B844" s="3"/>
    </row>
    <row r="845" spans="2:2" ht="14.45" customHeight="1" x14ac:dyDescent="0.25">
      <c r="B845" s="3"/>
    </row>
    <row r="846" spans="2:2" ht="14.45" customHeight="1" x14ac:dyDescent="0.25">
      <c r="B846" s="3"/>
    </row>
    <row r="847" spans="2:2" ht="14.45" customHeight="1" x14ac:dyDescent="0.25">
      <c r="B847" s="3"/>
    </row>
    <row r="848" spans="2:2" ht="14.45" customHeight="1" x14ac:dyDescent="0.25">
      <c r="B848" s="3"/>
    </row>
    <row r="849" spans="2:2" ht="14.45" customHeight="1" x14ac:dyDescent="0.25">
      <c r="B849" s="3"/>
    </row>
    <row r="850" spans="2:2" ht="14.45" customHeight="1" x14ac:dyDescent="0.25">
      <c r="B850" s="3"/>
    </row>
    <row r="851" spans="2:2" ht="14.45" customHeight="1" x14ac:dyDescent="0.25">
      <c r="B851" s="3"/>
    </row>
    <row r="852" spans="2:2" ht="14.45" customHeight="1" x14ac:dyDescent="0.25">
      <c r="B852" s="3"/>
    </row>
    <row r="853" spans="2:2" ht="14.45" customHeight="1" x14ac:dyDescent="0.25">
      <c r="B853" s="3"/>
    </row>
    <row r="854" spans="2:2" ht="14.45" customHeight="1" x14ac:dyDescent="0.25">
      <c r="B854" s="3"/>
    </row>
    <row r="855" spans="2:2" ht="14.45" customHeight="1" x14ac:dyDescent="0.25">
      <c r="B855" s="3"/>
    </row>
    <row r="856" spans="2:2" ht="14.45" customHeight="1" x14ac:dyDescent="0.25">
      <c r="B856" s="3"/>
    </row>
    <row r="857" spans="2:2" ht="14.45" customHeight="1" x14ac:dyDescent="0.25">
      <c r="B857" s="3"/>
    </row>
    <row r="858" spans="2:2" ht="14.45" customHeight="1" x14ac:dyDescent="0.25">
      <c r="B858" s="3"/>
    </row>
    <row r="859" spans="2:2" ht="14.45" customHeight="1" x14ac:dyDescent="0.25">
      <c r="B859" s="3"/>
    </row>
    <row r="860" spans="2:2" ht="14.45" customHeight="1" x14ac:dyDescent="0.25">
      <c r="B860" s="3"/>
    </row>
    <row r="861" spans="2:2" ht="14.45" customHeight="1" x14ac:dyDescent="0.25">
      <c r="B861" s="3"/>
    </row>
    <row r="862" spans="2:2" ht="14.45" customHeight="1" x14ac:dyDescent="0.25">
      <c r="B862" s="3"/>
    </row>
    <row r="863" spans="2:2" ht="14.45" customHeight="1" x14ac:dyDescent="0.25">
      <c r="B863" s="3"/>
    </row>
    <row r="864" spans="2:2" ht="14.45" customHeight="1" x14ac:dyDescent="0.25">
      <c r="B864" s="3"/>
    </row>
    <row r="865" spans="2:2" ht="14.45" customHeight="1" x14ac:dyDescent="0.25">
      <c r="B865" s="3"/>
    </row>
    <row r="866" spans="2:2" ht="14.45" customHeight="1" x14ac:dyDescent="0.25">
      <c r="B866" s="3"/>
    </row>
    <row r="867" spans="2:2" ht="14.45" customHeight="1" x14ac:dyDescent="0.25">
      <c r="B867" s="3"/>
    </row>
    <row r="868" spans="2:2" ht="14.45" customHeight="1" x14ac:dyDescent="0.25">
      <c r="B868" s="3"/>
    </row>
    <row r="869" spans="2:2" ht="14.45" customHeight="1" x14ac:dyDescent="0.25">
      <c r="B869" s="3"/>
    </row>
    <row r="870" spans="2:2" ht="14.45" customHeight="1" x14ac:dyDescent="0.25">
      <c r="B870" s="3"/>
    </row>
    <row r="871" spans="2:2" ht="14.45" customHeight="1" x14ac:dyDescent="0.25">
      <c r="B871" s="3"/>
    </row>
    <row r="872" spans="2:2" ht="14.45" customHeight="1" x14ac:dyDescent="0.25">
      <c r="B872" s="3"/>
    </row>
    <row r="873" spans="2:2" ht="14.45" customHeight="1" x14ac:dyDescent="0.25">
      <c r="B873" s="3"/>
    </row>
    <row r="874" spans="2:2" ht="14.45" customHeight="1" x14ac:dyDescent="0.25">
      <c r="B874" s="3"/>
    </row>
    <row r="875" spans="2:2" ht="14.45" customHeight="1" x14ac:dyDescent="0.25">
      <c r="B875" s="3"/>
    </row>
    <row r="876" spans="2:2" ht="14.45" customHeight="1" x14ac:dyDescent="0.25">
      <c r="B876" s="3"/>
    </row>
    <row r="877" spans="2:2" ht="14.45" customHeight="1" x14ac:dyDescent="0.25">
      <c r="B877" s="3"/>
    </row>
    <row r="878" spans="2:2" ht="14.45" customHeight="1" x14ac:dyDescent="0.25">
      <c r="B878" s="3"/>
    </row>
    <row r="879" spans="2:2" ht="14.45" customHeight="1" x14ac:dyDescent="0.25">
      <c r="B879" s="3"/>
    </row>
    <row r="880" spans="2:2" ht="14.45" customHeight="1" x14ac:dyDescent="0.25">
      <c r="B880" s="3"/>
    </row>
    <row r="881" spans="2:2" ht="14.45" customHeight="1" x14ac:dyDescent="0.25">
      <c r="B881" s="3"/>
    </row>
    <row r="882" spans="2:2" ht="14.45" customHeight="1" x14ac:dyDescent="0.25">
      <c r="B882" s="3"/>
    </row>
    <row r="883" spans="2:2" ht="14.45" customHeight="1" x14ac:dyDescent="0.25">
      <c r="B883" s="3"/>
    </row>
    <row r="884" spans="2:2" ht="14.45" customHeight="1" x14ac:dyDescent="0.25">
      <c r="B884" s="3"/>
    </row>
    <row r="885" spans="2:2" ht="14.45" customHeight="1" x14ac:dyDescent="0.25">
      <c r="B885" s="3"/>
    </row>
    <row r="886" spans="2:2" ht="14.45" customHeight="1" x14ac:dyDescent="0.25">
      <c r="B886" s="3"/>
    </row>
    <row r="887" spans="2:2" ht="14.45" customHeight="1" x14ac:dyDescent="0.25">
      <c r="B887" s="3"/>
    </row>
    <row r="888" spans="2:2" ht="27" customHeight="1" x14ac:dyDescent="0.25">
      <c r="B888" s="3"/>
    </row>
    <row r="889" spans="2:2" ht="14.45" customHeight="1" x14ac:dyDescent="0.25">
      <c r="B889" s="3"/>
    </row>
    <row r="890" spans="2:2" ht="14.45" customHeight="1" x14ac:dyDescent="0.25">
      <c r="B890" s="3"/>
    </row>
    <row r="891" spans="2:2" ht="14.45" customHeight="1" x14ac:dyDescent="0.25">
      <c r="B891" s="3"/>
    </row>
    <row r="892" spans="2:2" ht="14.45" customHeight="1" x14ac:dyDescent="0.25">
      <c r="B892" s="3"/>
    </row>
    <row r="893" spans="2:2" ht="27" customHeight="1" x14ac:dyDescent="0.25">
      <c r="B893" s="3"/>
    </row>
    <row r="894" spans="2:2" ht="14.45" customHeight="1" x14ac:dyDescent="0.25">
      <c r="B894" s="3"/>
    </row>
    <row r="895" spans="2:2" ht="14.45" customHeight="1" x14ac:dyDescent="0.25">
      <c r="B895" s="3"/>
    </row>
    <row r="896" spans="2:2" ht="14.45" customHeight="1" x14ac:dyDescent="0.25">
      <c r="B896" s="3"/>
    </row>
    <row r="897" spans="2:2" ht="14.45" customHeight="1" x14ac:dyDescent="0.25">
      <c r="B897" s="3"/>
    </row>
    <row r="898" spans="2:2" ht="14.45" customHeight="1" x14ac:dyDescent="0.25">
      <c r="B898" s="3"/>
    </row>
    <row r="899" spans="2:2" ht="14.45" customHeight="1" x14ac:dyDescent="0.25">
      <c r="B899" s="3"/>
    </row>
    <row r="900" spans="2:2" ht="14.45" customHeight="1" x14ac:dyDescent="0.25">
      <c r="B900" s="3"/>
    </row>
    <row r="901" spans="2:2" ht="14.45" customHeight="1" x14ac:dyDescent="0.25">
      <c r="B901" s="3"/>
    </row>
    <row r="902" spans="2:2" ht="14.45" customHeight="1" x14ac:dyDescent="0.25">
      <c r="B902" s="3"/>
    </row>
    <row r="903" spans="2:2" ht="27" customHeight="1" x14ac:dyDescent="0.25">
      <c r="B903" s="3"/>
    </row>
    <row r="904" spans="2:2" ht="14.45" customHeight="1" x14ac:dyDescent="0.25">
      <c r="B904" s="3"/>
    </row>
    <row r="905" spans="2:2" ht="14.45" customHeight="1" x14ac:dyDescent="0.25">
      <c r="B905" s="3"/>
    </row>
    <row r="906" spans="2:2" ht="14.45" customHeight="1" x14ac:dyDescent="0.25">
      <c r="B906" s="3"/>
    </row>
    <row r="907" spans="2:2" ht="14.45" customHeight="1" x14ac:dyDescent="0.25">
      <c r="B907" s="3"/>
    </row>
    <row r="908" spans="2:2" ht="27" customHeight="1" x14ac:dyDescent="0.25">
      <c r="B908" s="3"/>
    </row>
    <row r="909" spans="2:2" ht="14.45" customHeight="1" x14ac:dyDescent="0.25">
      <c r="B909" s="3"/>
    </row>
    <row r="910" spans="2:2" ht="14.45" customHeight="1" x14ac:dyDescent="0.25">
      <c r="B910" s="3"/>
    </row>
    <row r="911" spans="2:2" ht="14.45" customHeight="1" x14ac:dyDescent="0.25">
      <c r="B911" s="3"/>
    </row>
    <row r="912" spans="2:2" ht="14.45" customHeight="1" x14ac:dyDescent="0.25">
      <c r="B912" s="3"/>
    </row>
    <row r="913" spans="2:2" ht="14.45" customHeight="1" x14ac:dyDescent="0.25">
      <c r="B913" s="3"/>
    </row>
    <row r="914" spans="2:2" ht="14.45" customHeight="1" x14ac:dyDescent="0.25">
      <c r="B914" s="3"/>
    </row>
    <row r="915" spans="2:2" ht="14.45" customHeight="1" x14ac:dyDescent="0.25">
      <c r="B915" s="3"/>
    </row>
    <row r="916" spans="2:2" ht="14.45" customHeight="1" x14ac:dyDescent="0.25">
      <c r="B916" s="3"/>
    </row>
    <row r="917" spans="2:2" ht="14.45" customHeight="1" x14ac:dyDescent="0.25">
      <c r="B917" s="3"/>
    </row>
    <row r="918" spans="2:2" ht="14.45" customHeight="1" x14ac:dyDescent="0.25">
      <c r="B918" s="3"/>
    </row>
    <row r="919" spans="2:2" ht="14.45" customHeight="1" x14ac:dyDescent="0.25">
      <c r="B919" s="3"/>
    </row>
    <row r="920" spans="2:2" ht="14.45" customHeight="1" x14ac:dyDescent="0.25">
      <c r="B920" s="3"/>
    </row>
    <row r="921" spans="2:2" ht="14.45" customHeight="1" x14ac:dyDescent="0.25">
      <c r="B921" s="3"/>
    </row>
    <row r="922" spans="2:2" ht="14.45" customHeight="1" x14ac:dyDescent="0.25">
      <c r="B922" s="3"/>
    </row>
    <row r="923" spans="2:2" ht="14.45" customHeight="1" x14ac:dyDescent="0.25">
      <c r="B923" s="3"/>
    </row>
    <row r="924" spans="2:2" ht="14.45" customHeight="1" x14ac:dyDescent="0.25">
      <c r="B924" s="3"/>
    </row>
    <row r="925" spans="2:2" ht="14.45" customHeight="1" x14ac:dyDescent="0.25">
      <c r="B925" s="3"/>
    </row>
    <row r="926" spans="2:2" ht="14.45" customHeight="1" x14ac:dyDescent="0.25">
      <c r="B926" s="3"/>
    </row>
    <row r="927" spans="2:2" ht="14.45" customHeight="1" x14ac:dyDescent="0.25">
      <c r="B927" s="3"/>
    </row>
    <row r="928" spans="2:2" ht="14.45" customHeight="1" x14ac:dyDescent="0.25">
      <c r="B928" s="3"/>
    </row>
    <row r="929" spans="2:2" ht="14.45" customHeight="1" x14ac:dyDescent="0.25">
      <c r="B929" s="3"/>
    </row>
    <row r="930" spans="2:2" ht="14.45" customHeight="1" x14ac:dyDescent="0.25">
      <c r="B930" s="3"/>
    </row>
    <row r="931" spans="2:2" ht="14.45" customHeight="1" x14ac:dyDescent="0.25">
      <c r="B931" s="3"/>
    </row>
    <row r="932" spans="2:2" ht="14.45" customHeight="1" x14ac:dyDescent="0.25">
      <c r="B932" s="3"/>
    </row>
    <row r="933" spans="2:2" ht="27" customHeight="1" x14ac:dyDescent="0.25">
      <c r="B933" s="3"/>
    </row>
    <row r="934" spans="2:2" ht="14.45" customHeight="1" x14ac:dyDescent="0.25">
      <c r="B934" s="3"/>
    </row>
    <row r="935" spans="2:2" ht="14.45" customHeight="1" x14ac:dyDescent="0.25">
      <c r="B935" s="3"/>
    </row>
    <row r="936" spans="2:2" ht="14.45" customHeight="1" x14ac:dyDescent="0.25">
      <c r="B936" s="3"/>
    </row>
    <row r="937" spans="2:2" ht="14.45" customHeight="1" x14ac:dyDescent="0.25">
      <c r="B937" s="3"/>
    </row>
    <row r="938" spans="2:2" ht="14.45" customHeight="1" x14ac:dyDescent="0.25">
      <c r="B938" s="3"/>
    </row>
    <row r="939" spans="2:2" ht="27" customHeight="1" x14ac:dyDescent="0.25">
      <c r="B939" s="3"/>
    </row>
    <row r="940" spans="2:2" ht="14.45" customHeight="1" x14ac:dyDescent="0.25">
      <c r="B940" s="3"/>
    </row>
    <row r="941" spans="2:2" ht="14.45" customHeight="1" x14ac:dyDescent="0.25">
      <c r="B941" s="3"/>
    </row>
    <row r="942" spans="2:2" ht="14.45" customHeight="1" x14ac:dyDescent="0.25">
      <c r="B942" s="3"/>
    </row>
    <row r="943" spans="2:2" ht="14.45" customHeight="1" x14ac:dyDescent="0.25">
      <c r="B943" s="3"/>
    </row>
    <row r="944" spans="2:2" ht="14.45" customHeight="1" x14ac:dyDescent="0.25">
      <c r="B944" s="3"/>
    </row>
    <row r="945" spans="2:2" ht="14.45" customHeight="1" x14ac:dyDescent="0.25">
      <c r="B945" s="3"/>
    </row>
    <row r="946" spans="2:2" ht="14.45" customHeight="1" x14ac:dyDescent="0.25">
      <c r="B946" s="3"/>
    </row>
    <row r="947" spans="2:2" ht="14.45" customHeight="1" x14ac:dyDescent="0.25">
      <c r="B947" s="3"/>
    </row>
    <row r="948" spans="2:2" ht="14.45" customHeight="1" x14ac:dyDescent="0.25">
      <c r="B948" s="3"/>
    </row>
    <row r="949" spans="2:2" ht="14.45" customHeight="1" x14ac:dyDescent="0.25">
      <c r="B949" s="3"/>
    </row>
    <row r="950" spans="2:2" ht="14.45" customHeight="1" x14ac:dyDescent="0.25">
      <c r="B950" s="3"/>
    </row>
    <row r="951" spans="2:2" ht="14.45" customHeight="1" x14ac:dyDescent="0.25">
      <c r="B951" s="3"/>
    </row>
    <row r="952" spans="2:2" ht="14.45" customHeight="1" x14ac:dyDescent="0.25">
      <c r="B952" s="3"/>
    </row>
    <row r="953" spans="2:2" ht="14.45" customHeight="1" x14ac:dyDescent="0.25">
      <c r="B953" s="3"/>
    </row>
    <row r="954" spans="2:2" ht="14.45" customHeight="1" x14ac:dyDescent="0.25">
      <c r="B954" s="3"/>
    </row>
    <row r="955" spans="2:2" ht="14.45" customHeight="1" x14ac:dyDescent="0.25">
      <c r="B955" s="3"/>
    </row>
    <row r="956" spans="2:2" ht="14.45" customHeight="1" x14ac:dyDescent="0.25">
      <c r="B956" s="3"/>
    </row>
    <row r="957" spans="2:2" ht="14.45" customHeight="1" x14ac:dyDescent="0.25">
      <c r="B957" s="3"/>
    </row>
    <row r="958" spans="2:2" ht="14.45" customHeight="1" x14ac:dyDescent="0.25">
      <c r="B958" s="3"/>
    </row>
    <row r="959" spans="2:2" ht="14.45" customHeight="1" x14ac:dyDescent="0.25">
      <c r="B959" s="3"/>
    </row>
    <row r="960" spans="2:2" ht="14.45" customHeight="1" x14ac:dyDescent="0.25">
      <c r="B960" s="3"/>
    </row>
    <row r="961" spans="2:2" ht="14.45" customHeight="1" x14ac:dyDescent="0.25">
      <c r="B961" s="3"/>
    </row>
    <row r="962" spans="2:2" ht="14.45" customHeight="1" x14ac:dyDescent="0.25">
      <c r="B962" s="3"/>
    </row>
    <row r="963" spans="2:2" ht="14.45" customHeight="1" x14ac:dyDescent="0.25">
      <c r="B963" s="3"/>
    </row>
    <row r="964" spans="2:2" ht="14.45" customHeight="1" x14ac:dyDescent="0.25">
      <c r="B964" s="3"/>
    </row>
    <row r="965" spans="2:2" ht="14.45" customHeight="1" x14ac:dyDescent="0.25">
      <c r="B965" s="3"/>
    </row>
    <row r="966" spans="2:2" ht="14.45" customHeight="1" x14ac:dyDescent="0.25">
      <c r="B966" s="3"/>
    </row>
    <row r="967" spans="2:2" ht="14.45" customHeight="1" x14ac:dyDescent="0.25">
      <c r="B967" s="3"/>
    </row>
    <row r="968" spans="2:2" ht="14.45" customHeight="1" x14ac:dyDescent="0.25">
      <c r="B968" s="3"/>
    </row>
    <row r="969" spans="2:2" ht="14.45" customHeight="1" x14ac:dyDescent="0.25">
      <c r="B969" s="3"/>
    </row>
    <row r="970" spans="2:2" ht="14.45" customHeight="1" x14ac:dyDescent="0.25">
      <c r="B970" s="3"/>
    </row>
    <row r="971" spans="2:2" ht="14.45" customHeight="1" x14ac:dyDescent="0.25">
      <c r="B971" s="3"/>
    </row>
    <row r="972" spans="2:2" ht="27" customHeight="1" x14ac:dyDescent="0.25">
      <c r="B972" s="3"/>
    </row>
    <row r="973" spans="2:2" ht="14.45" customHeight="1" x14ac:dyDescent="0.25">
      <c r="B973" s="3"/>
    </row>
    <row r="974" spans="2:2" ht="14.45" customHeight="1" x14ac:dyDescent="0.25">
      <c r="B974" s="3"/>
    </row>
    <row r="975" spans="2:2" ht="14.45" customHeight="1" x14ac:dyDescent="0.25">
      <c r="B975" s="3"/>
    </row>
    <row r="976" spans="2:2" ht="14.45" customHeight="1" x14ac:dyDescent="0.25">
      <c r="B976" s="3"/>
    </row>
    <row r="977" spans="2:2" ht="14.45" customHeight="1" x14ac:dyDescent="0.25">
      <c r="B977" s="3"/>
    </row>
    <row r="978" spans="2:2" ht="14.45" customHeight="1" x14ac:dyDescent="0.25">
      <c r="B978" s="3"/>
    </row>
    <row r="979" spans="2:2" ht="14.45" customHeight="1" x14ac:dyDescent="0.25">
      <c r="B979" s="3"/>
    </row>
    <row r="980" spans="2:2" ht="14.45" customHeight="1" x14ac:dyDescent="0.25">
      <c r="B980" s="3"/>
    </row>
    <row r="981" spans="2:2" ht="14.45" customHeight="1" x14ac:dyDescent="0.25">
      <c r="B981" s="3"/>
    </row>
    <row r="982" spans="2:2" ht="14.45" customHeight="1" x14ac:dyDescent="0.25">
      <c r="B982" s="3"/>
    </row>
    <row r="983" spans="2:2" ht="14.45" customHeight="1" x14ac:dyDescent="0.25">
      <c r="B983" s="3"/>
    </row>
    <row r="984" spans="2:2" ht="14.45" customHeight="1" x14ac:dyDescent="0.25">
      <c r="B984" s="3"/>
    </row>
    <row r="985" spans="2:2" ht="14.45" customHeight="1" x14ac:dyDescent="0.25">
      <c r="B985" s="3"/>
    </row>
    <row r="986" spans="2:2" ht="14.45" customHeight="1" x14ac:dyDescent="0.25">
      <c r="B986" s="3"/>
    </row>
    <row r="987" spans="2:2" ht="14.45" customHeight="1" x14ac:dyDescent="0.25">
      <c r="B987" s="3"/>
    </row>
    <row r="988" spans="2:2" ht="14.45" customHeight="1" x14ac:dyDescent="0.25">
      <c r="B988" s="3"/>
    </row>
    <row r="989" spans="2:2" ht="14.45" customHeight="1" x14ac:dyDescent="0.25">
      <c r="B989" s="3"/>
    </row>
    <row r="990" spans="2:2" ht="14.45" customHeight="1" x14ac:dyDescent="0.25">
      <c r="B990" s="3"/>
    </row>
    <row r="991" spans="2:2" ht="14.45" customHeight="1" x14ac:dyDescent="0.25">
      <c r="B991" s="3"/>
    </row>
    <row r="992" spans="2:2" ht="14.45" customHeight="1" x14ac:dyDescent="0.25">
      <c r="B992" s="3"/>
    </row>
    <row r="993" spans="2:2" ht="14.45" customHeight="1" x14ac:dyDescent="0.25">
      <c r="B993" s="3"/>
    </row>
    <row r="994" spans="2:2" ht="14.45" customHeight="1" x14ac:dyDescent="0.25">
      <c r="B994" s="3"/>
    </row>
    <row r="995" spans="2:2" ht="14.45" customHeight="1" x14ac:dyDescent="0.25">
      <c r="B995" s="3"/>
    </row>
    <row r="996" spans="2:2" ht="14.45" customHeight="1" x14ac:dyDescent="0.25">
      <c r="B996" s="3"/>
    </row>
    <row r="997" spans="2:2" ht="14.45" customHeight="1" x14ac:dyDescent="0.25">
      <c r="B997" s="3"/>
    </row>
    <row r="998" spans="2:2" ht="14.45" customHeight="1" x14ac:dyDescent="0.25">
      <c r="B998" s="3"/>
    </row>
    <row r="999" spans="2:2" ht="14.45" customHeight="1" x14ac:dyDescent="0.25">
      <c r="B999" s="3"/>
    </row>
    <row r="1000" spans="2:2" ht="14.45" customHeight="1" x14ac:dyDescent="0.25">
      <c r="B1000" s="3"/>
    </row>
    <row r="1001" spans="2:2" ht="14.45" customHeight="1" x14ac:dyDescent="0.25">
      <c r="B1001" s="3"/>
    </row>
    <row r="1002" spans="2:2" ht="14.45" customHeight="1" x14ac:dyDescent="0.25">
      <c r="B1002" s="3"/>
    </row>
    <row r="1003" spans="2:2" ht="14.45" customHeight="1" x14ac:dyDescent="0.25">
      <c r="B1003" s="3"/>
    </row>
    <row r="1004" spans="2:2" ht="14.45" customHeight="1" x14ac:dyDescent="0.25">
      <c r="B1004" s="3"/>
    </row>
    <row r="1005" spans="2:2" ht="14.45" customHeight="1" x14ac:dyDescent="0.25">
      <c r="B1005" s="3"/>
    </row>
    <row r="1006" spans="2:2" ht="14.45" customHeight="1" x14ac:dyDescent="0.25">
      <c r="B1006" s="3"/>
    </row>
    <row r="1007" spans="2:2" ht="14.45" customHeight="1" x14ac:dyDescent="0.25">
      <c r="B1007" s="3"/>
    </row>
    <row r="1008" spans="2:2" ht="14.45" customHeight="1" x14ac:dyDescent="0.25">
      <c r="B1008" s="3"/>
    </row>
    <row r="1009" spans="2:2" ht="14.45" customHeight="1" x14ac:dyDescent="0.25">
      <c r="B1009" s="3"/>
    </row>
    <row r="1010" spans="2:2" ht="14.45" customHeight="1" x14ac:dyDescent="0.25">
      <c r="B1010" s="3"/>
    </row>
    <row r="1011" spans="2:2" ht="14.45" customHeight="1" x14ac:dyDescent="0.25">
      <c r="B1011" s="3"/>
    </row>
    <row r="1012" spans="2:2" ht="14.45" customHeight="1" x14ac:dyDescent="0.25">
      <c r="B1012" s="3"/>
    </row>
    <row r="1013" spans="2:2" ht="14.45" customHeight="1" x14ac:dyDescent="0.25">
      <c r="B1013" s="3"/>
    </row>
    <row r="1014" spans="2:2" ht="27" customHeight="1" x14ac:dyDescent="0.25">
      <c r="B1014" s="3"/>
    </row>
    <row r="1015" spans="2:2" ht="14.45" customHeight="1" x14ac:dyDescent="0.25">
      <c r="B1015" s="3"/>
    </row>
    <row r="1016" spans="2:2" ht="14.45" customHeight="1" x14ac:dyDescent="0.25">
      <c r="B1016" s="3"/>
    </row>
    <row r="1017" spans="2:2" ht="14.45" customHeight="1" x14ac:dyDescent="0.25">
      <c r="B1017" s="3"/>
    </row>
    <row r="1018" spans="2:2" ht="14.45" customHeight="1" x14ac:dyDescent="0.25">
      <c r="B1018" s="3"/>
    </row>
    <row r="1019" spans="2:2" ht="14.45" customHeight="1" x14ac:dyDescent="0.25">
      <c r="B1019" s="3"/>
    </row>
    <row r="1020" spans="2:2" ht="14.45" customHeight="1" x14ac:dyDescent="0.25">
      <c r="B1020" s="3"/>
    </row>
    <row r="1021" spans="2:2" ht="14.45" customHeight="1" x14ac:dyDescent="0.25">
      <c r="B1021" s="3"/>
    </row>
    <row r="1022" spans="2:2" ht="14.45" customHeight="1" x14ac:dyDescent="0.25">
      <c r="B1022" s="3"/>
    </row>
    <row r="1023" spans="2:2" ht="14.45" customHeight="1" x14ac:dyDescent="0.25">
      <c r="B1023" s="3"/>
    </row>
    <row r="1024" spans="2:2" ht="14.45" customHeight="1" x14ac:dyDescent="0.25">
      <c r="B1024" s="3"/>
    </row>
    <row r="1025" spans="2:2" ht="14.45" customHeight="1" x14ac:dyDescent="0.25">
      <c r="B1025" s="3"/>
    </row>
    <row r="1026" spans="2:2" ht="14.45" customHeight="1" x14ac:dyDescent="0.25">
      <c r="B1026" s="3"/>
    </row>
    <row r="1027" spans="2:2" ht="14.45" customHeight="1" x14ac:dyDescent="0.25">
      <c r="B1027" s="3"/>
    </row>
    <row r="1028" spans="2:2" ht="14.45" customHeight="1" x14ac:dyDescent="0.25">
      <c r="B1028" s="3"/>
    </row>
    <row r="1029" spans="2:2" ht="14.45" customHeight="1" x14ac:dyDescent="0.25">
      <c r="B1029" s="3"/>
    </row>
    <row r="1030" spans="2:2" ht="14.45" customHeight="1" x14ac:dyDescent="0.25">
      <c r="B1030" s="3"/>
    </row>
    <row r="1031" spans="2:2" ht="14.45" customHeight="1" x14ac:dyDescent="0.25">
      <c r="B1031" s="3"/>
    </row>
    <row r="1032" spans="2:2" ht="14.45" customHeight="1" x14ac:dyDescent="0.25">
      <c r="B1032" s="3"/>
    </row>
    <row r="1033" spans="2:2" ht="14.45" customHeight="1" x14ac:dyDescent="0.25">
      <c r="B1033" s="3"/>
    </row>
    <row r="1034" spans="2:2" ht="14.45" customHeight="1" x14ac:dyDescent="0.25">
      <c r="B1034" s="3"/>
    </row>
    <row r="1035" spans="2:2" ht="14.45" customHeight="1" x14ac:dyDescent="0.25">
      <c r="B1035" s="3"/>
    </row>
    <row r="1036" spans="2:2" ht="14.45" customHeight="1" x14ac:dyDescent="0.25">
      <c r="B1036" s="3"/>
    </row>
    <row r="1037" spans="2:2" ht="14.45" customHeight="1" x14ac:dyDescent="0.25">
      <c r="B1037" s="3"/>
    </row>
    <row r="1038" spans="2:2" ht="14.45" customHeight="1" x14ac:dyDescent="0.25">
      <c r="B1038" s="3"/>
    </row>
    <row r="1039" spans="2:2" ht="14.45" customHeight="1" x14ac:dyDescent="0.25">
      <c r="B1039" s="3"/>
    </row>
    <row r="1040" spans="2:2" ht="14.45" customHeight="1" x14ac:dyDescent="0.25">
      <c r="B1040" s="3"/>
    </row>
    <row r="1041" spans="2:2" ht="14.45" customHeight="1" x14ac:dyDescent="0.25">
      <c r="B1041" s="3"/>
    </row>
    <row r="1042" spans="2:2" ht="14.45" customHeight="1" x14ac:dyDescent="0.25">
      <c r="B1042" s="3"/>
    </row>
    <row r="1043" spans="2:2" ht="14.45" customHeight="1" x14ac:dyDescent="0.25">
      <c r="B1043" s="3"/>
    </row>
    <row r="1044" spans="2:2" ht="14.45" customHeight="1" x14ac:dyDescent="0.25">
      <c r="B1044" s="3"/>
    </row>
    <row r="1045" spans="2:2" ht="14.45" customHeight="1" x14ac:dyDescent="0.25">
      <c r="B1045" s="3"/>
    </row>
    <row r="1046" spans="2:2" ht="14.45" customHeight="1" x14ac:dyDescent="0.25">
      <c r="B1046" s="3"/>
    </row>
    <row r="1047" spans="2:2" ht="14.45" customHeight="1" x14ac:dyDescent="0.25">
      <c r="B1047" s="3"/>
    </row>
    <row r="1048" spans="2:2" ht="14.45" customHeight="1" x14ac:dyDescent="0.25">
      <c r="B1048" s="3"/>
    </row>
    <row r="1049" spans="2:2" ht="14.45" customHeight="1" x14ac:dyDescent="0.25">
      <c r="B1049" s="3"/>
    </row>
    <row r="1050" spans="2:2" ht="27" customHeight="1" x14ac:dyDescent="0.25">
      <c r="B1050" s="3"/>
    </row>
    <row r="1051" spans="2:2" ht="14.45" customHeight="1" x14ac:dyDescent="0.25">
      <c r="B1051" s="3"/>
    </row>
    <row r="1052" spans="2:2" ht="14.45" customHeight="1" x14ac:dyDescent="0.25">
      <c r="B1052" s="3"/>
    </row>
    <row r="1053" spans="2:2" ht="14.45" customHeight="1" x14ac:dyDescent="0.25">
      <c r="B1053" s="3"/>
    </row>
    <row r="1054" spans="2:2" ht="14.45" customHeight="1" x14ac:dyDescent="0.25">
      <c r="B1054" s="3"/>
    </row>
    <row r="1055" spans="2:2" ht="14.45" customHeight="1" x14ac:dyDescent="0.25">
      <c r="B1055" s="3"/>
    </row>
    <row r="1056" spans="2:2" ht="14.45" customHeight="1" x14ac:dyDescent="0.25">
      <c r="B1056" s="3"/>
    </row>
    <row r="1057" spans="2:2" ht="14.45" customHeight="1" x14ac:dyDescent="0.25">
      <c r="B1057" s="3"/>
    </row>
    <row r="1058" spans="2:2" ht="14.45" customHeight="1" x14ac:dyDescent="0.25">
      <c r="B1058" s="3"/>
    </row>
    <row r="1059" spans="2:2" ht="14.45" customHeight="1" x14ac:dyDescent="0.25">
      <c r="B1059" s="3"/>
    </row>
    <row r="1060" spans="2:2" ht="14.45" customHeight="1" x14ac:dyDescent="0.25">
      <c r="B1060" s="3"/>
    </row>
    <row r="1061" spans="2:2" ht="14.45" customHeight="1" x14ac:dyDescent="0.25">
      <c r="B1061" s="3"/>
    </row>
    <row r="1062" spans="2:2" ht="14.45" customHeight="1" x14ac:dyDescent="0.25">
      <c r="B1062" s="3"/>
    </row>
    <row r="1063" spans="2:2" ht="14.45" customHeight="1" x14ac:dyDescent="0.25">
      <c r="B1063" s="3"/>
    </row>
    <row r="1064" spans="2:2" ht="14.45" customHeight="1" x14ac:dyDescent="0.25">
      <c r="B1064" s="3"/>
    </row>
    <row r="1065" spans="2:2" ht="14.45" customHeight="1" x14ac:dyDescent="0.25">
      <c r="B1065" s="3"/>
    </row>
    <row r="1066" spans="2:2" ht="14.45" customHeight="1" x14ac:dyDescent="0.25">
      <c r="B1066" s="3"/>
    </row>
    <row r="1067" spans="2:2" ht="14.45" customHeight="1" x14ac:dyDescent="0.25">
      <c r="B1067" s="3"/>
    </row>
    <row r="1068" spans="2:2" ht="14.45" customHeight="1" x14ac:dyDescent="0.25">
      <c r="B1068" s="3"/>
    </row>
    <row r="1069" spans="2:2" ht="14.45" customHeight="1" x14ac:dyDescent="0.25">
      <c r="B1069" s="3"/>
    </row>
    <row r="1070" spans="2:2" ht="14.45" customHeight="1" x14ac:dyDescent="0.25">
      <c r="B1070" s="3"/>
    </row>
    <row r="1071" spans="2:2" ht="14.45" customHeight="1" x14ac:dyDescent="0.25">
      <c r="B1071" s="3"/>
    </row>
    <row r="1072" spans="2:2" ht="27" customHeight="1" x14ac:dyDescent="0.25">
      <c r="B1072" s="3"/>
    </row>
    <row r="1073" spans="2:2" ht="14.45" customHeight="1" x14ac:dyDescent="0.25">
      <c r="B1073" s="3"/>
    </row>
    <row r="1074" spans="2:2" ht="14.45" customHeight="1" x14ac:dyDescent="0.25">
      <c r="B1074" s="3"/>
    </row>
    <row r="1075" spans="2:2" ht="14.45" customHeight="1" x14ac:dyDescent="0.25">
      <c r="B1075" s="3"/>
    </row>
    <row r="1076" spans="2:2" ht="14.45" customHeight="1" x14ac:dyDescent="0.25">
      <c r="B1076" s="3"/>
    </row>
    <row r="1077" spans="2:2" ht="14.45" customHeight="1" x14ac:dyDescent="0.25">
      <c r="B1077" s="3"/>
    </row>
    <row r="1078" spans="2:2" ht="14.45" customHeight="1" x14ac:dyDescent="0.25">
      <c r="B1078" s="3"/>
    </row>
    <row r="1079" spans="2:2" ht="14.45" customHeight="1" x14ac:dyDescent="0.25">
      <c r="B1079" s="3"/>
    </row>
    <row r="1080" spans="2:2" ht="27" customHeight="1" x14ac:dyDescent="0.25">
      <c r="B1080" s="3"/>
    </row>
    <row r="1081" spans="2:2" ht="14.45" customHeight="1" x14ac:dyDescent="0.25">
      <c r="B1081" s="3"/>
    </row>
    <row r="1082" spans="2:2" ht="14.45" customHeight="1" x14ac:dyDescent="0.25">
      <c r="B1082" s="3"/>
    </row>
    <row r="1083" spans="2:2" ht="14.45" customHeight="1" x14ac:dyDescent="0.25">
      <c r="B1083" s="3"/>
    </row>
    <row r="1084" spans="2:2" ht="14.45" customHeight="1" x14ac:dyDescent="0.25">
      <c r="B1084" s="3"/>
    </row>
    <row r="1085" spans="2:2" ht="27" customHeight="1" x14ac:dyDescent="0.25">
      <c r="B1085" s="3"/>
    </row>
    <row r="1086" spans="2:2" ht="14.45" customHeight="1" x14ac:dyDescent="0.25">
      <c r="B1086" s="3"/>
    </row>
    <row r="1087" spans="2:2" ht="14.45" customHeight="1" x14ac:dyDescent="0.25">
      <c r="B1087" s="3"/>
    </row>
    <row r="1088" spans="2:2" ht="14.45" customHeight="1" x14ac:dyDescent="0.25">
      <c r="B1088" s="3"/>
    </row>
    <row r="1089" spans="2:2" ht="14.45" customHeight="1" x14ac:dyDescent="0.25">
      <c r="B1089" s="3"/>
    </row>
    <row r="1090" spans="2:2" ht="14.45" customHeight="1" x14ac:dyDescent="0.25">
      <c r="B1090" s="3"/>
    </row>
    <row r="1091" spans="2:2" ht="14.45" customHeight="1" x14ac:dyDescent="0.25">
      <c r="B1091" s="3"/>
    </row>
    <row r="1092" spans="2:2" ht="14.45" customHeight="1" x14ac:dyDescent="0.25">
      <c r="B1092" s="3"/>
    </row>
    <row r="1093" spans="2:2" ht="14.45" customHeight="1" x14ac:dyDescent="0.25">
      <c r="B1093" s="3"/>
    </row>
    <row r="1094" spans="2:2" ht="14.45" customHeight="1" x14ac:dyDescent="0.25">
      <c r="B1094" s="3"/>
    </row>
    <row r="1095" spans="2:2" ht="14.45" customHeight="1" x14ac:dyDescent="0.25">
      <c r="B1095" s="3"/>
    </row>
    <row r="1096" spans="2:2" ht="14.45" customHeight="1" x14ac:dyDescent="0.25">
      <c r="B1096" s="3"/>
    </row>
    <row r="1097" spans="2:2" ht="14.45" customHeight="1" x14ac:dyDescent="0.25">
      <c r="B1097" s="3"/>
    </row>
    <row r="1098" spans="2:2" ht="14.45" customHeight="1" x14ac:dyDescent="0.25">
      <c r="B1098" s="3"/>
    </row>
    <row r="1099" spans="2:2" ht="14.45" customHeight="1" x14ac:dyDescent="0.25">
      <c r="B1099" s="3"/>
    </row>
    <row r="1100" spans="2:2" ht="14.45" customHeight="1" x14ac:dyDescent="0.25">
      <c r="B1100" s="3"/>
    </row>
    <row r="1101" spans="2:2" ht="14.45" customHeight="1" x14ac:dyDescent="0.25">
      <c r="B1101" s="3"/>
    </row>
    <row r="1102" spans="2:2" ht="14.45" customHeight="1" x14ac:dyDescent="0.25">
      <c r="B1102" s="3"/>
    </row>
    <row r="1103" spans="2:2" ht="14.45" customHeight="1" x14ac:dyDescent="0.25">
      <c r="B1103" s="3"/>
    </row>
    <row r="1104" spans="2:2" ht="14.45" customHeight="1" x14ac:dyDescent="0.25">
      <c r="B1104" s="3"/>
    </row>
    <row r="1105" spans="2:2" ht="14.45" customHeight="1" x14ac:dyDescent="0.25">
      <c r="B1105" s="3"/>
    </row>
    <row r="1106" spans="2:2" ht="14.45" customHeight="1" x14ac:dyDescent="0.25">
      <c r="B1106" s="3"/>
    </row>
    <row r="1107" spans="2:2" ht="14.45" customHeight="1" x14ac:dyDescent="0.25">
      <c r="B1107" s="3"/>
    </row>
    <row r="1108" spans="2:2" ht="14.45" customHeight="1" x14ac:dyDescent="0.25">
      <c r="B1108" s="3"/>
    </row>
    <row r="1109" spans="2:2" ht="14.45" customHeight="1" x14ac:dyDescent="0.25">
      <c r="B1109" s="3"/>
    </row>
    <row r="1110" spans="2:2" ht="14.45" customHeight="1" x14ac:dyDescent="0.25">
      <c r="B1110" s="3"/>
    </row>
    <row r="1111" spans="2:2" ht="14.45" customHeight="1" x14ac:dyDescent="0.25">
      <c r="B1111" s="3"/>
    </row>
    <row r="1112" spans="2:2" ht="14.45" customHeight="1" x14ac:dyDescent="0.25">
      <c r="B1112" s="3"/>
    </row>
    <row r="1113" spans="2:2" ht="14.45" customHeight="1" x14ac:dyDescent="0.25">
      <c r="B1113" s="3"/>
    </row>
    <row r="1114" spans="2:2" ht="14.45" customHeight="1" x14ac:dyDescent="0.25">
      <c r="B1114" s="3"/>
    </row>
    <row r="1115" spans="2:2" ht="14.45" customHeight="1" x14ac:dyDescent="0.25">
      <c r="B1115" s="3"/>
    </row>
    <row r="1116" spans="2:2" ht="14.45" customHeight="1" x14ac:dyDescent="0.25">
      <c r="B1116" s="3"/>
    </row>
    <row r="1117" spans="2:2" ht="14.45" customHeight="1" x14ac:dyDescent="0.25">
      <c r="B1117" s="3"/>
    </row>
    <row r="1118" spans="2:2" ht="14.45" customHeight="1" x14ac:dyDescent="0.25">
      <c r="B1118" s="3"/>
    </row>
    <row r="1119" spans="2:2" ht="14.45" customHeight="1" x14ac:dyDescent="0.25">
      <c r="B1119" s="3"/>
    </row>
    <row r="1120" spans="2:2" ht="14.45" customHeight="1" x14ac:dyDescent="0.25">
      <c r="B1120" s="3"/>
    </row>
    <row r="1121" spans="2:2" ht="14.45" customHeight="1" x14ac:dyDescent="0.25">
      <c r="B1121" s="3"/>
    </row>
    <row r="1122" spans="2:2" ht="14.45" customHeight="1" x14ac:dyDescent="0.25">
      <c r="B1122" s="3"/>
    </row>
    <row r="1123" spans="2:2" ht="14.45" customHeight="1" x14ac:dyDescent="0.25">
      <c r="B1123" s="3"/>
    </row>
    <row r="1124" spans="2:2" ht="14.45" customHeight="1" x14ac:dyDescent="0.25">
      <c r="B1124" s="3"/>
    </row>
    <row r="1125" spans="2:2" ht="14.45" customHeight="1" x14ac:dyDescent="0.25">
      <c r="B1125" s="3"/>
    </row>
    <row r="1126" spans="2:2" ht="14.45" customHeight="1" x14ac:dyDescent="0.25">
      <c r="B1126" s="3"/>
    </row>
    <row r="1127" spans="2:2" ht="14.45" customHeight="1" x14ac:dyDescent="0.25">
      <c r="B1127" s="3"/>
    </row>
    <row r="1128" spans="2:2" ht="27" customHeight="1" x14ac:dyDescent="0.25">
      <c r="B1128" s="3"/>
    </row>
    <row r="1129" spans="2:2" ht="14.45" customHeight="1" x14ac:dyDescent="0.25">
      <c r="B1129" s="3"/>
    </row>
    <row r="1130" spans="2:2" ht="14.45" customHeight="1" x14ac:dyDescent="0.25">
      <c r="B1130" s="3"/>
    </row>
    <row r="1131" spans="2:2" ht="14.45" customHeight="1" x14ac:dyDescent="0.25">
      <c r="B1131" s="3"/>
    </row>
    <row r="1132" spans="2:2" ht="14.45" customHeight="1" x14ac:dyDescent="0.25">
      <c r="B1132" s="3"/>
    </row>
    <row r="1133" spans="2:2" ht="14.45" customHeight="1" x14ac:dyDescent="0.25">
      <c r="B1133" s="3"/>
    </row>
    <row r="1134" spans="2:2" ht="14.45" customHeight="1" x14ac:dyDescent="0.25">
      <c r="B1134" s="3"/>
    </row>
    <row r="1135" spans="2:2" ht="14.45" customHeight="1" x14ac:dyDescent="0.25">
      <c r="B1135" s="3"/>
    </row>
    <row r="1136" spans="2:2" ht="14.45" customHeight="1" x14ac:dyDescent="0.25">
      <c r="B1136" s="3"/>
    </row>
    <row r="1137" spans="2:2" ht="14.45" customHeight="1" x14ac:dyDescent="0.25">
      <c r="B1137" s="3"/>
    </row>
    <row r="1138" spans="2:2" ht="14.45" customHeight="1" x14ac:dyDescent="0.25">
      <c r="B1138" s="3"/>
    </row>
    <row r="1139" spans="2:2" ht="14.45" customHeight="1" x14ac:dyDescent="0.25">
      <c r="B1139" s="3"/>
    </row>
    <row r="1140" spans="2:2" ht="14.45" customHeight="1" x14ac:dyDescent="0.25">
      <c r="B1140" s="3"/>
    </row>
    <row r="1141" spans="2:2" ht="14.45" customHeight="1" x14ac:dyDescent="0.25">
      <c r="B1141" s="3"/>
    </row>
    <row r="1142" spans="2:2" ht="14.45" customHeight="1" x14ac:dyDescent="0.25">
      <c r="B1142" s="3"/>
    </row>
    <row r="1143" spans="2:2" ht="14.45" customHeight="1" x14ac:dyDescent="0.25">
      <c r="B1143" s="3"/>
    </row>
    <row r="1144" spans="2:2" ht="14.45" customHeight="1" x14ac:dyDescent="0.25">
      <c r="B1144" s="3"/>
    </row>
    <row r="1145" spans="2:2" ht="14.45" customHeight="1" x14ac:dyDescent="0.25">
      <c r="B1145" s="3"/>
    </row>
    <row r="1146" spans="2:2" ht="14.45" customHeight="1" x14ac:dyDescent="0.25">
      <c r="B1146" s="3"/>
    </row>
    <row r="1147" spans="2:2" ht="14.45" customHeight="1" x14ac:dyDescent="0.25">
      <c r="B1147" s="3"/>
    </row>
    <row r="1148" spans="2:2" ht="14.45" customHeight="1" x14ac:dyDescent="0.25">
      <c r="B1148" s="3"/>
    </row>
    <row r="1149" spans="2:2" ht="14.45" customHeight="1" x14ac:dyDescent="0.25">
      <c r="B1149" s="3"/>
    </row>
    <row r="1150" spans="2:2" ht="14.45" customHeight="1" x14ac:dyDescent="0.25">
      <c r="B1150" s="3"/>
    </row>
    <row r="1151" spans="2:2" ht="14.45" customHeight="1" x14ac:dyDescent="0.25">
      <c r="B1151" s="3"/>
    </row>
    <row r="1152" spans="2:2" ht="14.45" customHeight="1" x14ac:dyDescent="0.25">
      <c r="B1152" s="3"/>
    </row>
    <row r="1153" spans="2:2" ht="14.45" customHeight="1" x14ac:dyDescent="0.25">
      <c r="B1153" s="3"/>
    </row>
    <row r="1154" spans="2:2" ht="14.45" customHeight="1" x14ac:dyDescent="0.25">
      <c r="B1154" s="3"/>
    </row>
    <row r="1155" spans="2:2" ht="14.45" customHeight="1" x14ac:dyDescent="0.25">
      <c r="B1155" s="3"/>
    </row>
    <row r="1156" spans="2:2" ht="14.45" customHeight="1" x14ac:dyDescent="0.25">
      <c r="B1156" s="3"/>
    </row>
  </sheetData>
  <sheetProtection selectLockedCells="1" selectUnlockedCells="1"/>
  <mergeCells count="20">
    <mergeCell ref="D44:E44"/>
    <mergeCell ref="D43:E43"/>
    <mergeCell ref="D49:E49"/>
    <mergeCell ref="D50:E50"/>
    <mergeCell ref="D51:E51"/>
    <mergeCell ref="D5:E5"/>
    <mergeCell ref="D6:E6"/>
    <mergeCell ref="D7:E7"/>
    <mergeCell ref="D42:E42"/>
    <mergeCell ref="D8:E8"/>
    <mergeCell ref="D13:E13"/>
    <mergeCell ref="D14:E14"/>
    <mergeCell ref="D15:E15"/>
    <mergeCell ref="D20:E20"/>
    <mergeCell ref="D21:E21"/>
    <mergeCell ref="D22:E22"/>
    <mergeCell ref="D30:E30"/>
    <mergeCell ref="D31:E31"/>
    <mergeCell ref="D32:E32"/>
    <mergeCell ref="D41:E41"/>
  </mergeCells>
  <pageMargins left="0.51180555555555551" right="0.51180555555555551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F14"/>
  <sheetViews>
    <sheetView workbookViewId="0">
      <selection activeCell="K11" sqref="K11"/>
    </sheetView>
  </sheetViews>
  <sheetFormatPr defaultRowHeight="15" x14ac:dyDescent="0.25"/>
  <cols>
    <col min="2" max="2" width="24.85546875" customWidth="1"/>
    <col min="3" max="4" width="14.28515625" bestFit="1" customWidth="1"/>
  </cols>
  <sheetData>
    <row r="3" spans="2:6" x14ac:dyDescent="0.25">
      <c r="B3" s="406" t="s">
        <v>227</v>
      </c>
      <c r="C3" s="406"/>
      <c r="D3" s="406"/>
      <c r="E3" s="406"/>
      <c r="F3" s="406"/>
    </row>
    <row r="4" spans="2:6" ht="49.5" x14ac:dyDescent="0.25">
      <c r="B4" s="186" t="s">
        <v>222</v>
      </c>
      <c r="C4" s="186" t="s">
        <v>223</v>
      </c>
      <c r="D4" s="186" t="s">
        <v>224</v>
      </c>
      <c r="E4" s="186" t="s">
        <v>225</v>
      </c>
      <c r="F4" s="186" t="s">
        <v>226</v>
      </c>
    </row>
    <row r="5" spans="2:6" x14ac:dyDescent="0.25">
      <c r="B5" s="183"/>
      <c r="C5" s="182"/>
      <c r="D5" s="182"/>
      <c r="E5" s="182"/>
      <c r="F5" s="182"/>
    </row>
    <row r="6" spans="2:6" ht="16.5" x14ac:dyDescent="0.25">
      <c r="B6" s="186" t="str">
        <f>'sintetica(preencher_aqui)'!D9</f>
        <v>ADMINISTRAÇÃO LOCAL</v>
      </c>
      <c r="C6" s="177">
        <f>'sintetica(preencher_aqui)'!I16</f>
        <v>67359.759999999995</v>
      </c>
      <c r="D6" s="177">
        <f>'sintetica(preencher_aqui)'!J16</f>
        <v>94761.66</v>
      </c>
      <c r="E6" s="189">
        <f>D6/SUM($D$5:$D$10)</f>
        <v>0.20519673498649799</v>
      </c>
      <c r="F6" s="189">
        <f>E6</f>
        <v>0.20519673498649799</v>
      </c>
    </row>
    <row r="7" spans="2:6" ht="16.5" x14ac:dyDescent="0.25">
      <c r="B7" s="186" t="str">
        <f>'sintetica(preencher_aqui)'!D17</f>
        <v>SERVIÇOS PRELIMINARES</v>
      </c>
      <c r="C7" s="177">
        <f>'sintetica(preencher_aqui)'!I20</f>
        <v>3280.0169999999998</v>
      </c>
      <c r="D7" s="177">
        <f>'sintetica(preencher_aqui)'!J20</f>
        <v>3967.85</v>
      </c>
      <c r="E7" s="189">
        <f>D7/SUM($D$5:$D$10)</f>
        <v>8.5919755407004895E-3</v>
      </c>
      <c r="F7" s="189">
        <f t="shared" ref="F7:F10" si="0">E7+F6</f>
        <v>0.21378871052719847</v>
      </c>
    </row>
    <row r="8" spans="2:6" ht="16.5" x14ac:dyDescent="0.25">
      <c r="B8" s="186" t="str">
        <f>'sintetica(preencher_aqui)'!D21</f>
        <v>TERRAPLENAGEM</v>
      </c>
      <c r="C8" s="177">
        <f>'sintetica(preencher_aqui)'!I27</f>
        <v>12715.927300000001</v>
      </c>
      <c r="D8" s="177">
        <f>'sintetica(preencher_aqui)'!J27</f>
        <v>15382.5</v>
      </c>
      <c r="E8" s="189">
        <f>D8/SUM($D$5:$D$10)</f>
        <v>3.3309238946740753E-2</v>
      </c>
      <c r="F8" s="189">
        <f t="shared" si="0"/>
        <v>0.24709794947393923</v>
      </c>
    </row>
    <row r="9" spans="2:6" ht="16.5" x14ac:dyDescent="0.25">
      <c r="B9" s="186" t="str">
        <f>'sintetica(preencher_aqui)'!D28</f>
        <v>PAVIMENTAÇÃO/MEIO FIO</v>
      </c>
      <c r="C9" s="177">
        <f>'sintetica(preencher_aqui)'!I34</f>
        <v>257805.47750000004</v>
      </c>
      <c r="D9" s="177">
        <f>'sintetica(preencher_aqui)'!J34</f>
        <v>342028.75</v>
      </c>
      <c r="E9" s="189">
        <f>D9/SUM($D$5:$D$10)</f>
        <v>0.74062846484024414</v>
      </c>
      <c r="F9" s="189">
        <f t="shared" si="0"/>
        <v>0.9877264143141834</v>
      </c>
    </row>
    <row r="10" spans="2:6" ht="33" x14ac:dyDescent="0.25">
      <c r="B10" s="186" t="str">
        <f>'sintetica(preencher_aqui)'!D35</f>
        <v>SERVIÇOS COMPLEMENTARES</v>
      </c>
      <c r="C10" s="177">
        <f>'sintetica(preencher_aqui)'!I40</f>
        <v>4685.4865792000001</v>
      </c>
      <c r="D10" s="177">
        <f>'sintetica(preencher_aqui)'!J40</f>
        <v>5668.05</v>
      </c>
      <c r="E10" s="189">
        <f>D10/SUM($D$5:$D$10)</f>
        <v>1.2273585685816605E-2</v>
      </c>
      <c r="F10" s="189">
        <f t="shared" si="0"/>
        <v>1</v>
      </c>
    </row>
    <row r="11" spans="2:6" x14ac:dyDescent="0.25">
      <c r="B11" s="185"/>
      <c r="C11" s="184"/>
      <c r="D11" s="184"/>
      <c r="E11" s="185"/>
      <c r="F11" s="185"/>
    </row>
    <row r="12" spans="2:6" x14ac:dyDescent="0.25">
      <c r="B12" s="185"/>
      <c r="C12" s="185"/>
      <c r="D12" s="185"/>
      <c r="E12" s="185"/>
      <c r="F12" s="185"/>
    </row>
    <row r="13" spans="2:6" x14ac:dyDescent="0.25">
      <c r="B13" s="185"/>
      <c r="C13" s="185"/>
      <c r="D13" s="185"/>
      <c r="E13" s="185"/>
      <c r="F13" s="185"/>
    </row>
    <row r="14" spans="2:6" x14ac:dyDescent="0.25">
      <c r="B14" s="185"/>
      <c r="C14" s="185"/>
      <c r="D14" s="185"/>
      <c r="E14" s="185"/>
      <c r="F14" s="185"/>
    </row>
  </sheetData>
  <mergeCells count="1">
    <mergeCell ref="B3:F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9"/>
  <sheetViews>
    <sheetView tabSelected="1" workbookViewId="0">
      <selection activeCell="E29" sqref="E29"/>
    </sheetView>
  </sheetViews>
  <sheetFormatPr defaultRowHeight="11.25" x14ac:dyDescent="0.2"/>
  <cols>
    <col min="1" max="1" width="5.85546875" style="419" customWidth="1"/>
    <col min="2" max="2" width="26.85546875" style="419" customWidth="1"/>
    <col min="3" max="3" width="14.28515625" style="419" bestFit="1" customWidth="1"/>
    <col min="4" max="4" width="7.7109375" style="419" customWidth="1"/>
    <col min="5" max="5" width="7.140625" style="419" customWidth="1"/>
    <col min="6" max="6" width="9.140625" style="419"/>
    <col min="7" max="7" width="6.28515625" style="419" customWidth="1"/>
    <col min="8" max="8" width="14.7109375" style="419" bestFit="1" customWidth="1"/>
    <col min="9" max="10" width="14.28515625" style="419" bestFit="1" customWidth="1"/>
    <col min="11" max="11" width="15" style="419" customWidth="1"/>
    <col min="12" max="16384" width="9.140625" style="419"/>
  </cols>
  <sheetData>
    <row r="1" spans="1:11" x14ac:dyDescent="0.2">
      <c r="A1" s="415"/>
      <c r="B1" s="416"/>
      <c r="C1" s="416"/>
      <c r="D1" s="417"/>
      <c r="E1" s="417"/>
      <c r="F1" s="418"/>
      <c r="G1" s="415"/>
      <c r="H1" s="415"/>
      <c r="I1" s="415"/>
      <c r="J1" s="415"/>
      <c r="K1" s="415"/>
    </row>
    <row r="2" spans="1:11" x14ac:dyDescent="0.2">
      <c r="A2" s="420"/>
      <c r="B2" s="420"/>
      <c r="C2" s="420"/>
      <c r="D2" s="416"/>
      <c r="E2" s="421" t="s">
        <v>26</v>
      </c>
      <c r="F2" s="421"/>
      <c r="G2" s="421"/>
      <c r="H2" s="416">
        <f>SUM(H6,H10,H8,H12,H14)</f>
        <v>69552.39</v>
      </c>
      <c r="I2" s="416">
        <f>SUM(I6,I10,I12,I14,)</f>
        <v>65584.540000000008</v>
      </c>
      <c r="J2" s="416">
        <f>SUM(J6,J10,J12,J14)</f>
        <v>160501.91500000001</v>
      </c>
      <c r="K2" s="416">
        <f>SUM(K6,K10,K12,K14)</f>
        <v>166169.965</v>
      </c>
    </row>
    <row r="3" spans="1:11" x14ac:dyDescent="0.2">
      <c r="A3" s="420"/>
      <c r="B3" s="420"/>
      <c r="C3" s="420"/>
      <c r="D3" s="416"/>
      <c r="E3" s="421" t="s">
        <v>27</v>
      </c>
      <c r="F3" s="421"/>
      <c r="G3" s="421"/>
      <c r="H3" s="416">
        <f>H2</f>
        <v>69552.39</v>
      </c>
      <c r="I3" s="416">
        <f>H3+I2</f>
        <v>135136.93</v>
      </c>
      <c r="J3" s="416">
        <f>I3+J2</f>
        <v>295638.84499999997</v>
      </c>
      <c r="K3" s="416">
        <f>J3+K2</f>
        <v>461808.80999999994</v>
      </c>
    </row>
    <row r="4" spans="1:11" x14ac:dyDescent="0.2">
      <c r="A4" s="415"/>
      <c r="B4" s="416"/>
      <c r="C4" s="416"/>
      <c r="D4" s="417"/>
      <c r="E4" s="417"/>
      <c r="F4" s="418"/>
      <c r="G4" s="415"/>
      <c r="H4" s="415"/>
      <c r="I4" s="415"/>
      <c r="J4" s="415"/>
      <c r="K4" s="415"/>
    </row>
    <row r="5" spans="1:11" ht="21" x14ac:dyDescent="0.2">
      <c r="A5" s="422" t="s">
        <v>16</v>
      </c>
      <c r="B5" s="423" t="s">
        <v>28</v>
      </c>
      <c r="C5" s="423" t="s">
        <v>29</v>
      </c>
      <c r="D5" s="424" t="s">
        <v>30</v>
      </c>
      <c r="E5" s="424" t="s">
        <v>31</v>
      </c>
      <c r="F5" s="422" t="s">
        <v>32</v>
      </c>
      <c r="G5" s="425"/>
      <c r="H5" s="426">
        <v>30</v>
      </c>
      <c r="I5" s="426">
        <v>60</v>
      </c>
      <c r="J5" s="426">
        <v>90</v>
      </c>
      <c r="K5" s="426">
        <v>120</v>
      </c>
    </row>
    <row r="6" spans="1:11" x14ac:dyDescent="0.2">
      <c r="A6" s="427">
        <v>1</v>
      </c>
      <c r="B6" s="428" t="str">
        <f>'sintetica(preencher_aqui)'!D9</f>
        <v>ADMINISTRAÇÃO LOCAL</v>
      </c>
      <c r="C6" s="429">
        <f>'sintetica(preencher_aqui)'!J16</f>
        <v>94761.66</v>
      </c>
      <c r="D6" s="430"/>
      <c r="E6" s="430"/>
      <c r="F6" s="431">
        <f>E6-D6</f>
        <v>0</v>
      </c>
      <c r="G6" s="425"/>
      <c r="H6" s="432">
        <f>$C$6*H7</f>
        <v>23690.415000000001</v>
      </c>
      <c r="I6" s="432">
        <f>$C$6*I7</f>
        <v>23690.415000000001</v>
      </c>
      <c r="J6" s="432">
        <f t="shared" ref="J6:K6" si="0">$C$6*J7</f>
        <v>23690.415000000001</v>
      </c>
      <c r="K6" s="432">
        <f t="shared" si="0"/>
        <v>23690.415000000001</v>
      </c>
    </row>
    <row r="7" spans="1:11" x14ac:dyDescent="0.2">
      <c r="A7" s="433"/>
      <c r="B7" s="428"/>
      <c r="C7" s="434">
        <f>SUM(H7:K7)</f>
        <v>1</v>
      </c>
      <c r="D7" s="430"/>
      <c r="E7" s="430"/>
      <c r="F7" s="431"/>
      <c r="G7" s="200"/>
      <c r="H7" s="46">
        <v>0.25</v>
      </c>
      <c r="I7" s="46">
        <v>0.25</v>
      </c>
      <c r="J7" s="46">
        <v>0.25</v>
      </c>
      <c r="K7" s="46">
        <v>0.25</v>
      </c>
    </row>
    <row r="8" spans="1:11" x14ac:dyDescent="0.2">
      <c r="A8" s="427">
        <v>2</v>
      </c>
      <c r="B8" s="435" t="str">
        <f>'sintetica(preencher_aqui)'!D17</f>
        <v>SERVIÇOS PRELIMINARES</v>
      </c>
      <c r="C8" s="436">
        <f>'sintetica(preencher_aqui)'!J20</f>
        <v>3967.85</v>
      </c>
      <c r="D8" s="437"/>
      <c r="E8" s="437"/>
      <c r="F8" s="438"/>
      <c r="G8" s="200"/>
      <c r="H8" s="432">
        <f>$C$8*H9</f>
        <v>3967.85</v>
      </c>
      <c r="I8" s="432">
        <f t="shared" ref="I8:K10" si="1">$C$10*I9</f>
        <v>0</v>
      </c>
      <c r="J8" s="432">
        <f t="shared" si="1"/>
        <v>0</v>
      </c>
      <c r="K8" s="432">
        <f t="shared" si="1"/>
        <v>0</v>
      </c>
    </row>
    <row r="9" spans="1:11" x14ac:dyDescent="0.2">
      <c r="A9" s="433"/>
      <c r="B9" s="439"/>
      <c r="C9" s="434">
        <f>SUM(H9:K9)</f>
        <v>1</v>
      </c>
      <c r="D9" s="437"/>
      <c r="E9" s="437"/>
      <c r="F9" s="438"/>
      <c r="G9" s="200"/>
      <c r="H9" s="201">
        <v>1</v>
      </c>
      <c r="I9" s="201">
        <v>0</v>
      </c>
      <c r="J9" s="201">
        <v>0</v>
      </c>
      <c r="K9" s="201">
        <v>0</v>
      </c>
    </row>
    <row r="10" spans="1:11" x14ac:dyDescent="0.2">
      <c r="A10" s="427">
        <v>3</v>
      </c>
      <c r="B10" s="428" t="str">
        <f>'sintetica(preencher_aqui)'!D21</f>
        <v>TERRAPLENAGEM</v>
      </c>
      <c r="C10" s="429">
        <f>'sintetica(preencher_aqui)'!J27</f>
        <v>15382.5</v>
      </c>
      <c r="D10" s="430"/>
      <c r="E10" s="430"/>
      <c r="F10" s="431">
        <f>E10-D10</f>
        <v>0</v>
      </c>
      <c r="G10" s="425"/>
      <c r="H10" s="432">
        <f>$C$10*H11</f>
        <v>7691.25</v>
      </c>
      <c r="I10" s="432">
        <f t="shared" si="1"/>
        <v>7691.25</v>
      </c>
      <c r="J10" s="432">
        <f t="shared" si="1"/>
        <v>0</v>
      </c>
      <c r="K10" s="432">
        <f t="shared" si="1"/>
        <v>0</v>
      </c>
    </row>
    <row r="11" spans="1:11" x14ac:dyDescent="0.2">
      <c r="A11" s="433"/>
      <c r="B11" s="428"/>
      <c r="C11" s="434">
        <f>SUM(H11:K11)</f>
        <v>1</v>
      </c>
      <c r="D11" s="430"/>
      <c r="E11" s="430"/>
      <c r="F11" s="431"/>
      <c r="G11" s="200"/>
      <c r="H11" s="201">
        <v>0.5</v>
      </c>
      <c r="I11" s="201">
        <v>0.5</v>
      </c>
      <c r="J11" s="201">
        <v>0</v>
      </c>
      <c r="K11" s="201">
        <v>0</v>
      </c>
    </row>
    <row r="12" spans="1:11" x14ac:dyDescent="0.2">
      <c r="A12" s="427">
        <v>4</v>
      </c>
      <c r="B12" s="428" t="str">
        <f>'sintetica(preencher_aqui)'!D28</f>
        <v>PAVIMENTAÇÃO/MEIO FIO</v>
      </c>
      <c r="C12" s="429">
        <f>'sintetica(preencher_aqui)'!J34</f>
        <v>342028.75</v>
      </c>
      <c r="D12" s="430"/>
      <c r="E12" s="430"/>
      <c r="F12" s="431">
        <f>E12-D12</f>
        <v>0</v>
      </c>
      <c r="G12" s="425"/>
      <c r="H12" s="432">
        <f>$C$12*H13</f>
        <v>34202.875</v>
      </c>
      <c r="I12" s="432">
        <f t="shared" ref="I12:K12" si="2">$C$12*I13</f>
        <v>34202.875</v>
      </c>
      <c r="J12" s="432">
        <f t="shared" si="2"/>
        <v>136811.5</v>
      </c>
      <c r="K12" s="432">
        <f t="shared" si="2"/>
        <v>136811.5</v>
      </c>
    </row>
    <row r="13" spans="1:11" x14ac:dyDescent="0.2">
      <c r="A13" s="433"/>
      <c r="B13" s="428"/>
      <c r="C13" s="434">
        <f>SUM(H13:K13)</f>
        <v>1</v>
      </c>
      <c r="D13" s="430"/>
      <c r="E13" s="430"/>
      <c r="F13" s="431"/>
      <c r="G13" s="200"/>
      <c r="H13" s="201">
        <v>0.1</v>
      </c>
      <c r="I13" s="201">
        <v>0.1</v>
      </c>
      <c r="J13" s="201">
        <v>0.4</v>
      </c>
      <c r="K13" s="201">
        <v>0.4</v>
      </c>
    </row>
    <row r="14" spans="1:11" x14ac:dyDescent="0.2">
      <c r="A14" s="427">
        <v>5</v>
      </c>
      <c r="B14" s="428" t="str">
        <f>'sintetica(preencher_aqui)'!D35</f>
        <v>SERVIÇOS COMPLEMENTARES</v>
      </c>
      <c r="C14" s="429">
        <f>'sintetica(preencher_aqui)'!J40</f>
        <v>5668.05</v>
      </c>
      <c r="D14" s="430"/>
      <c r="E14" s="430"/>
      <c r="F14" s="431">
        <f>E14-D14</f>
        <v>0</v>
      </c>
      <c r="G14" s="425"/>
      <c r="H14" s="432">
        <f>$C$14*H15</f>
        <v>0</v>
      </c>
      <c r="I14" s="432">
        <f t="shared" ref="I14:K14" si="3">$C$14*I15</f>
        <v>0</v>
      </c>
      <c r="J14" s="432">
        <f t="shared" si="3"/>
        <v>0</v>
      </c>
      <c r="K14" s="432">
        <f t="shared" si="3"/>
        <v>5668.05</v>
      </c>
    </row>
    <row r="15" spans="1:11" x14ac:dyDescent="0.2">
      <c r="A15" s="433"/>
      <c r="B15" s="428"/>
      <c r="C15" s="434">
        <f>SUM(H15:K15)</f>
        <v>1</v>
      </c>
      <c r="D15" s="430"/>
      <c r="E15" s="430"/>
      <c r="F15" s="431"/>
      <c r="G15" s="200"/>
      <c r="H15" s="201">
        <v>0</v>
      </c>
      <c r="I15" s="201">
        <v>0</v>
      </c>
      <c r="J15" s="201">
        <v>0</v>
      </c>
      <c r="K15" s="201">
        <v>1</v>
      </c>
    </row>
    <row r="16" spans="1:11" x14ac:dyDescent="0.2">
      <c r="A16" s="440" t="s">
        <v>38</v>
      </c>
      <c r="B16" s="441"/>
      <c r="C16" s="441"/>
      <c r="D16" s="441"/>
      <c r="E16" s="441"/>
      <c r="F16" s="441"/>
      <c r="G16" s="441"/>
      <c r="H16" s="442"/>
      <c r="I16" s="443"/>
      <c r="J16" s="444"/>
      <c r="K16" s="444"/>
    </row>
    <row r="17" spans="1:11" x14ac:dyDescent="0.2">
      <c r="A17" s="445"/>
      <c r="B17" s="446"/>
      <c r="C17" s="446"/>
      <c r="D17" s="446"/>
      <c r="E17" s="446"/>
      <c r="F17" s="446"/>
      <c r="G17" s="446"/>
      <c r="H17" s="447"/>
      <c r="I17" s="448"/>
      <c r="J17" s="449"/>
      <c r="K17" s="449"/>
    </row>
    <row r="18" spans="1:11" x14ac:dyDescent="0.2">
      <c r="A18" s="445"/>
      <c r="B18" s="446"/>
      <c r="C18" s="446"/>
      <c r="D18" s="446"/>
      <c r="E18" s="446"/>
      <c r="F18" s="446"/>
      <c r="G18" s="446"/>
      <c r="H18" s="447"/>
      <c r="I18" s="448"/>
      <c r="J18" s="449"/>
      <c r="K18" s="449"/>
    </row>
    <row r="19" spans="1:11" x14ac:dyDescent="0.2">
      <c r="A19" s="450"/>
      <c r="B19" s="451"/>
      <c r="C19" s="451"/>
      <c r="D19" s="451"/>
      <c r="E19" s="451"/>
      <c r="F19" s="451"/>
      <c r="G19" s="451"/>
      <c r="H19" s="452"/>
      <c r="I19" s="453"/>
      <c r="J19" s="454"/>
      <c r="K19" s="454"/>
    </row>
  </sheetData>
  <mergeCells count="27">
    <mergeCell ref="A12:A13"/>
    <mergeCell ref="B12:B13"/>
    <mergeCell ref="D12:D13"/>
    <mergeCell ref="E12:E13"/>
    <mergeCell ref="F12:F13"/>
    <mergeCell ref="A16:H19"/>
    <mergeCell ref="I16:K19"/>
    <mergeCell ref="A14:A15"/>
    <mergeCell ref="B14:B15"/>
    <mergeCell ref="D14:D15"/>
    <mergeCell ref="E14:E15"/>
    <mergeCell ref="F14:F15"/>
    <mergeCell ref="D10:D11"/>
    <mergeCell ref="E10:E11"/>
    <mergeCell ref="F10:F11"/>
    <mergeCell ref="A2:C3"/>
    <mergeCell ref="E2:G2"/>
    <mergeCell ref="E3:G3"/>
    <mergeCell ref="A6:A7"/>
    <mergeCell ref="B6:B7"/>
    <mergeCell ref="D6:D7"/>
    <mergeCell ref="E6:E7"/>
    <mergeCell ref="F6:F7"/>
    <mergeCell ref="A8:A9"/>
    <mergeCell ref="B8:B9"/>
    <mergeCell ref="A10:A11"/>
    <mergeCell ref="B10:B11"/>
  </mergeCells>
  <conditionalFormatting sqref="G6:K7 G8:G9">
    <cfRule type="cellIs" dxfId="6" priority="492" operator="greaterThan">
      <formula>0</formula>
    </cfRule>
  </conditionalFormatting>
  <conditionalFormatting sqref="G10:K11 H8:K9">
    <cfRule type="cellIs" dxfId="5" priority="491" operator="greaterThan">
      <formula>0</formula>
    </cfRule>
  </conditionalFormatting>
  <conditionalFormatting sqref="G13:K13 G12">
    <cfRule type="cellIs" dxfId="4" priority="485" operator="greaterThan">
      <formula>0</formula>
    </cfRule>
  </conditionalFormatting>
  <conditionalFormatting sqref="G14 G15:K15">
    <cfRule type="cellIs" dxfId="3" priority="478" operator="greaterThan">
      <formula>0</formula>
    </cfRule>
  </conditionalFormatting>
  <conditionalFormatting sqref="H12:K12">
    <cfRule type="cellIs" dxfId="2" priority="243" operator="greaterThan">
      <formula>0</formula>
    </cfRule>
  </conditionalFormatting>
  <conditionalFormatting sqref="H14:K14">
    <cfRule type="cellIs" dxfId="1" priority="235" operator="greaterThan">
      <formula>0</formula>
    </cfRule>
  </conditionalFormatting>
  <conditionalFormatting sqref="G5">
    <cfRule type="cellIs" dxfId="0" priority="5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landscape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4"/>
  <sheetViews>
    <sheetView workbookViewId="0">
      <selection activeCell="E10" sqref="E10"/>
    </sheetView>
  </sheetViews>
  <sheetFormatPr defaultRowHeight="15" x14ac:dyDescent="0.25"/>
  <cols>
    <col min="1" max="1" width="16.85546875" bestFit="1" customWidth="1"/>
    <col min="4" max="4" width="33.5703125" customWidth="1"/>
    <col min="5" max="5" width="17.42578125" bestFit="1" customWidth="1"/>
    <col min="6" max="6" width="14.140625" customWidth="1"/>
    <col min="8" max="8" width="10" bestFit="1" customWidth="1"/>
  </cols>
  <sheetData>
    <row r="1" spans="1:8" ht="18" x14ac:dyDescent="0.25">
      <c r="A1" s="408" t="s">
        <v>228</v>
      </c>
      <c r="B1" s="408"/>
      <c r="C1" s="408"/>
      <c r="D1" s="408"/>
      <c r="E1" s="408"/>
      <c r="F1" s="408"/>
      <c r="G1" s="408"/>
      <c r="H1" s="408"/>
    </row>
    <row r="2" spans="1:8" x14ac:dyDescent="0.25">
      <c r="A2" s="187" t="s">
        <v>229</v>
      </c>
      <c r="B2" s="409" t="s">
        <v>230</v>
      </c>
      <c r="C2" s="410"/>
      <c r="D2" s="410"/>
      <c r="E2" s="178"/>
      <c r="F2" s="178"/>
      <c r="G2" s="178"/>
      <c r="H2" s="179"/>
    </row>
    <row r="3" spans="1:8" x14ac:dyDescent="0.25">
      <c r="A3" s="180" t="s">
        <v>231</v>
      </c>
      <c r="B3" s="411" t="s">
        <v>253</v>
      </c>
      <c r="C3" s="412"/>
      <c r="D3" s="412"/>
      <c r="E3" s="188"/>
      <c r="F3" s="188"/>
      <c r="G3" s="190"/>
      <c r="H3" s="191"/>
    </row>
    <row r="4" spans="1:8" ht="15.75" thickBot="1" x14ac:dyDescent="0.3">
      <c r="A4" s="181"/>
      <c r="B4" s="181"/>
      <c r="C4" s="181"/>
      <c r="D4" s="181"/>
      <c r="E4" s="181"/>
      <c r="F4" s="181"/>
      <c r="G4" s="181"/>
      <c r="H4" s="181"/>
    </row>
    <row r="5" spans="1:8" ht="15.75" thickBot="1" x14ac:dyDescent="0.3">
      <c r="A5" s="413" t="s">
        <v>252</v>
      </c>
      <c r="B5" s="414"/>
      <c r="C5" s="414"/>
      <c r="D5" s="414"/>
      <c r="E5" s="414"/>
      <c r="F5" s="414"/>
      <c r="G5" s="414"/>
      <c r="H5" s="407"/>
    </row>
    <row r="6" spans="1:8" ht="15.75" thickBot="1" x14ac:dyDescent="0.3">
      <c r="A6" s="204" t="s">
        <v>238</v>
      </c>
      <c r="B6" s="205"/>
      <c r="C6" s="206"/>
      <c r="D6" s="207" t="s">
        <v>240</v>
      </c>
      <c r="E6" s="206" t="s">
        <v>235</v>
      </c>
      <c r="F6" s="207" t="s">
        <v>236</v>
      </c>
      <c r="G6" s="407" t="s">
        <v>237</v>
      </c>
      <c r="H6" s="407"/>
    </row>
    <row r="7" spans="1:8" x14ac:dyDescent="0.25">
      <c r="A7" s="208" t="s">
        <v>239</v>
      </c>
      <c r="B7" s="209"/>
      <c r="C7" s="209"/>
      <c r="D7" s="209" t="s">
        <v>232</v>
      </c>
      <c r="E7" s="209"/>
      <c r="F7" s="210"/>
      <c r="G7" s="211"/>
      <c r="H7" s="212"/>
    </row>
    <row r="8" spans="1:8" ht="15.75" thickBot="1" x14ac:dyDescent="0.3">
      <c r="A8" s="213"/>
      <c r="B8" s="214"/>
      <c r="C8" s="214"/>
      <c r="D8" s="214" t="s">
        <v>233</v>
      </c>
      <c r="E8" s="214" t="s">
        <v>234</v>
      </c>
      <c r="F8" s="215">
        <v>43756</v>
      </c>
      <c r="G8" s="216" t="s">
        <v>205</v>
      </c>
      <c r="H8" s="219">
        <v>750</v>
      </c>
    </row>
    <row r="9" spans="1:8" ht="15.75" thickBot="1" x14ac:dyDescent="0.3">
      <c r="A9" s="204"/>
      <c r="B9" s="205"/>
      <c r="C9" s="206"/>
      <c r="D9" s="207" t="s">
        <v>240</v>
      </c>
      <c r="E9" s="206"/>
      <c r="F9" s="207"/>
      <c r="G9" s="407"/>
      <c r="H9" s="407"/>
    </row>
    <row r="10" spans="1:8" x14ac:dyDescent="0.25">
      <c r="A10" s="208" t="s">
        <v>241</v>
      </c>
      <c r="B10" s="209"/>
      <c r="C10" s="209"/>
      <c r="D10" s="209" t="s">
        <v>242</v>
      </c>
      <c r="E10" s="209"/>
      <c r="F10" s="209"/>
      <c r="G10" s="211"/>
      <c r="H10" s="212"/>
    </row>
    <row r="11" spans="1:8" ht="15.75" thickBot="1" x14ac:dyDescent="0.3">
      <c r="A11" s="213"/>
      <c r="B11" s="217"/>
      <c r="C11" s="217"/>
      <c r="D11" s="217" t="s">
        <v>243</v>
      </c>
      <c r="E11" s="217"/>
      <c r="F11" s="218">
        <v>43598</v>
      </c>
      <c r="G11" s="216" t="s">
        <v>205</v>
      </c>
      <c r="H11" s="219">
        <v>750</v>
      </c>
    </row>
    <row r="12" spans="1:8" ht="15.75" thickBot="1" x14ac:dyDescent="0.3">
      <c r="A12" s="204"/>
      <c r="B12" s="205"/>
      <c r="C12" s="206"/>
      <c r="D12" s="207" t="s">
        <v>240</v>
      </c>
      <c r="E12" s="206"/>
      <c r="F12" s="207"/>
      <c r="G12" s="407"/>
      <c r="H12" s="407"/>
    </row>
    <row r="13" spans="1:8" x14ac:dyDescent="0.25">
      <c r="A13" s="208" t="s">
        <v>254</v>
      </c>
      <c r="B13" s="209"/>
      <c r="C13" s="209"/>
      <c r="D13" s="225" t="s">
        <v>255</v>
      </c>
      <c r="E13" s="209" t="s">
        <v>257</v>
      </c>
      <c r="F13" s="209"/>
      <c r="G13" s="211"/>
      <c r="H13" s="212"/>
    </row>
    <row r="14" spans="1:8" x14ac:dyDescent="0.25">
      <c r="A14" s="213"/>
      <c r="B14" s="217"/>
      <c r="C14" s="217"/>
      <c r="D14" s="217" t="s">
        <v>256</v>
      </c>
      <c r="E14" s="217"/>
      <c r="F14" s="218">
        <v>43598</v>
      </c>
      <c r="G14" s="216" t="s">
        <v>205</v>
      </c>
      <c r="H14" s="219">
        <v>750</v>
      </c>
    </row>
  </sheetData>
  <mergeCells count="7">
    <mergeCell ref="G12:H12"/>
    <mergeCell ref="G9:H9"/>
    <mergeCell ref="A1:H1"/>
    <mergeCell ref="B2:D2"/>
    <mergeCell ref="B3:D3"/>
    <mergeCell ref="A5:H5"/>
    <mergeCell ref="G6:H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BDI (preencher) Materiais</vt:lpstr>
      <vt:lpstr>BDI (preencher)</vt:lpstr>
      <vt:lpstr>sintetica(preencher_aqui)</vt:lpstr>
      <vt:lpstr>MEMORIAL DE CALCULO</vt:lpstr>
      <vt:lpstr>composicao(base_de_dados)</vt:lpstr>
      <vt:lpstr>CURVA ABC - SERVIÇO</vt:lpstr>
      <vt:lpstr>Cronograma fisico financeiro</vt:lpstr>
      <vt:lpstr>COTAÇÃO</vt:lpstr>
      <vt:lpstr>'composicao(base_de_dados)'!Excel_BuiltIn__FilterDatabase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 Cano</dc:creator>
  <cp:lastModifiedBy>Dayane Carvalho da Costa</cp:lastModifiedBy>
  <cp:lastPrinted>2019-11-21T17:15:48Z</cp:lastPrinted>
  <dcterms:created xsi:type="dcterms:W3CDTF">2019-08-15T10:05:55Z</dcterms:created>
  <dcterms:modified xsi:type="dcterms:W3CDTF">2019-11-21T17:16:54Z</dcterms:modified>
</cp:coreProperties>
</file>